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Summary" sheetId="35" r:id="rId1"/>
    <sheet name="National" sheetId="2" r:id="rId2"/>
    <sheet name="Step 1" sheetId="4" r:id="rId3"/>
    <sheet name="Step 2" sheetId="6" r:id="rId4"/>
    <sheet name="Step 3" sheetId="5" r:id="rId5"/>
    <sheet name="Step 4" sheetId="7" r:id="rId6"/>
  </sheets>
  <definedNames>
    <definedName name="_xlnm._FilterDatabase" localSheetId="2" hidden="1">'Step 1'!$A$2:$Y$60</definedName>
    <definedName name="_xlnm._FilterDatabase" localSheetId="3" hidden="1">'Step 2'!$A$2:$Y$60</definedName>
    <definedName name="_xlnm._FilterDatabase" localSheetId="4" hidden="1">'Step 3'!$A$2:$Y$60</definedName>
    <definedName name="_xlnm._FilterDatabase" localSheetId="5" hidden="1">'Step 4'!$A$2:$Y$60</definedName>
    <definedName name="_xlnm.Database" localSheetId="1">#REF!</definedName>
    <definedName name="_xlnm.Database" localSheetId="3">#REF!</definedName>
    <definedName name="_xlnm.Database" localSheetId="5">#REF!</definedName>
    <definedName name="_xlnm.Database" localSheetId="0">#REF!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D74" i="35" l="1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J13" i="2"/>
  <c r="D15" i="35" s="1"/>
  <c r="I13" i="2"/>
  <c r="B15" i="35" s="1"/>
  <c r="K13" i="2" l="1"/>
  <c r="L13" i="2"/>
  <c r="L10" i="35" l="1"/>
  <c r="J10" i="35"/>
  <c r="H10" i="35"/>
  <c r="F10" i="35"/>
  <c r="D10" i="35"/>
  <c r="B10" i="35"/>
  <c r="F15" i="35" l="1"/>
  <c r="H15" i="35" s="1"/>
  <c r="H16" i="35" l="1"/>
  <c r="J16" i="35" s="1"/>
  <c r="L16" i="35" s="1"/>
  <c r="J15" i="35"/>
  <c r="L15" i="35" s="1"/>
  <c r="B3" i="7" l="1"/>
  <c r="D20" i="35" s="1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3" i="6"/>
  <c r="B20" i="35" s="1"/>
  <c r="B4" i="6"/>
  <c r="B21" i="35" s="1"/>
  <c r="F21" i="35" s="1"/>
  <c r="H21" i="35" s="1"/>
  <c r="J21" i="35" s="1"/>
  <c r="L21" i="35" s="1"/>
  <c r="B5" i="6"/>
  <c r="B22" i="35" s="1"/>
  <c r="F22" i="35" s="1"/>
  <c r="H22" i="35" s="1"/>
  <c r="J22" i="35" s="1"/>
  <c r="L22" i="35" s="1"/>
  <c r="B6" i="6"/>
  <c r="B23" i="35" s="1"/>
  <c r="F23" i="35" s="1"/>
  <c r="H23" i="35" s="1"/>
  <c r="J23" i="35" s="1"/>
  <c r="L23" i="35" s="1"/>
  <c r="B7" i="6"/>
  <c r="B24" i="35" s="1"/>
  <c r="F24" i="35" s="1"/>
  <c r="H24" i="35" s="1"/>
  <c r="J24" i="35" s="1"/>
  <c r="L24" i="35" s="1"/>
  <c r="B8" i="6"/>
  <c r="B25" i="35" s="1"/>
  <c r="F25" i="35" s="1"/>
  <c r="H25" i="35" s="1"/>
  <c r="J25" i="35" s="1"/>
  <c r="L25" i="35" s="1"/>
  <c r="B9" i="6"/>
  <c r="B26" i="35" s="1"/>
  <c r="F26" i="35" s="1"/>
  <c r="H26" i="35" s="1"/>
  <c r="J26" i="35" s="1"/>
  <c r="L26" i="35" s="1"/>
  <c r="B10" i="6"/>
  <c r="B27" i="35" s="1"/>
  <c r="F27" i="35" s="1"/>
  <c r="H27" i="35" s="1"/>
  <c r="J27" i="35" s="1"/>
  <c r="L27" i="35" s="1"/>
  <c r="B11" i="6"/>
  <c r="B28" i="35" s="1"/>
  <c r="F28" i="35" s="1"/>
  <c r="H28" i="35" s="1"/>
  <c r="J28" i="35" s="1"/>
  <c r="L28" i="35" s="1"/>
  <c r="B12" i="6"/>
  <c r="B29" i="35" s="1"/>
  <c r="F29" i="35" s="1"/>
  <c r="H29" i="35" s="1"/>
  <c r="J29" i="35" s="1"/>
  <c r="L29" i="35" s="1"/>
  <c r="B13" i="6"/>
  <c r="B30" i="35" s="1"/>
  <c r="F30" i="35" s="1"/>
  <c r="H30" i="35" s="1"/>
  <c r="J30" i="35" s="1"/>
  <c r="L30" i="35" s="1"/>
  <c r="B14" i="6"/>
  <c r="B31" i="35" s="1"/>
  <c r="F31" i="35" s="1"/>
  <c r="H31" i="35" s="1"/>
  <c r="J31" i="35" s="1"/>
  <c r="L31" i="35" s="1"/>
  <c r="B15" i="6"/>
  <c r="B32" i="35" s="1"/>
  <c r="F32" i="35" s="1"/>
  <c r="H32" i="35" s="1"/>
  <c r="J32" i="35" s="1"/>
  <c r="L32" i="35" s="1"/>
  <c r="B16" i="6"/>
  <c r="B33" i="35" s="1"/>
  <c r="F33" i="35" s="1"/>
  <c r="H33" i="35" s="1"/>
  <c r="J33" i="35" s="1"/>
  <c r="L33" i="35" s="1"/>
  <c r="B17" i="6"/>
  <c r="B34" i="35" s="1"/>
  <c r="F34" i="35" s="1"/>
  <c r="H34" i="35" s="1"/>
  <c r="J34" i="35" s="1"/>
  <c r="L34" i="35" s="1"/>
  <c r="B18" i="6"/>
  <c r="B35" i="35" s="1"/>
  <c r="F35" i="35" s="1"/>
  <c r="H35" i="35" s="1"/>
  <c r="J35" i="35" s="1"/>
  <c r="L35" i="35" s="1"/>
  <c r="B19" i="6"/>
  <c r="B36" i="35" s="1"/>
  <c r="F36" i="35" s="1"/>
  <c r="H36" i="35" s="1"/>
  <c r="J36" i="35" s="1"/>
  <c r="L36" i="35" s="1"/>
  <c r="B20" i="6"/>
  <c r="B37" i="35" s="1"/>
  <c r="F37" i="35" s="1"/>
  <c r="H37" i="35" s="1"/>
  <c r="J37" i="35" s="1"/>
  <c r="L37" i="35" s="1"/>
  <c r="B21" i="6"/>
  <c r="B38" i="35" s="1"/>
  <c r="F38" i="35" s="1"/>
  <c r="H38" i="35" s="1"/>
  <c r="J38" i="35" s="1"/>
  <c r="L38" i="35" s="1"/>
  <c r="B22" i="6"/>
  <c r="B39" i="35" s="1"/>
  <c r="F39" i="35" s="1"/>
  <c r="H39" i="35" s="1"/>
  <c r="J39" i="35" s="1"/>
  <c r="L39" i="35" s="1"/>
  <c r="B23" i="6"/>
  <c r="B24" i="6"/>
  <c r="B40" i="35" s="1"/>
  <c r="F40" i="35" s="1"/>
  <c r="H40" i="35" s="1"/>
  <c r="J40" i="35" s="1"/>
  <c r="L40" i="35" s="1"/>
  <c r="B25" i="6"/>
  <c r="B41" i="35" s="1"/>
  <c r="F41" i="35" s="1"/>
  <c r="H41" i="35" s="1"/>
  <c r="J41" i="35" s="1"/>
  <c r="L41" i="35" s="1"/>
  <c r="B26" i="6"/>
  <c r="B42" i="35" s="1"/>
  <c r="F42" i="35" s="1"/>
  <c r="H42" i="35" s="1"/>
  <c r="J42" i="35" s="1"/>
  <c r="L42" i="35" s="1"/>
  <c r="B27" i="6"/>
  <c r="B43" i="35" s="1"/>
  <c r="F43" i="35" s="1"/>
  <c r="H43" i="35" s="1"/>
  <c r="J43" i="35" s="1"/>
  <c r="L43" i="35" s="1"/>
  <c r="B28" i="6"/>
  <c r="B44" i="35" s="1"/>
  <c r="F44" i="35" s="1"/>
  <c r="H44" i="35" s="1"/>
  <c r="J44" i="35" s="1"/>
  <c r="L44" i="35" s="1"/>
  <c r="B29" i="6"/>
  <c r="B45" i="35" s="1"/>
  <c r="F45" i="35" s="1"/>
  <c r="H45" i="35" s="1"/>
  <c r="J45" i="35" s="1"/>
  <c r="L45" i="35" s="1"/>
  <c r="B30" i="6"/>
  <c r="B46" i="35" s="1"/>
  <c r="F46" i="35" s="1"/>
  <c r="H46" i="35" s="1"/>
  <c r="J46" i="35" s="1"/>
  <c r="L46" i="35" s="1"/>
  <c r="B31" i="6"/>
  <c r="B47" i="35" s="1"/>
  <c r="F47" i="35" s="1"/>
  <c r="H47" i="35" s="1"/>
  <c r="J47" i="35" s="1"/>
  <c r="L47" i="35" s="1"/>
  <c r="B32" i="6"/>
  <c r="B48" i="35" s="1"/>
  <c r="F48" i="35" s="1"/>
  <c r="H48" i="35" s="1"/>
  <c r="J48" i="35" s="1"/>
  <c r="L48" i="35" s="1"/>
  <c r="B33" i="6"/>
  <c r="B49" i="35" s="1"/>
  <c r="F49" i="35" s="1"/>
  <c r="H49" i="35" s="1"/>
  <c r="J49" i="35" s="1"/>
  <c r="L49" i="35" s="1"/>
  <c r="B34" i="6"/>
  <c r="B50" i="35" s="1"/>
  <c r="F50" i="35" s="1"/>
  <c r="H50" i="35" s="1"/>
  <c r="J50" i="35" s="1"/>
  <c r="L50" i="35" s="1"/>
  <c r="B35" i="6"/>
  <c r="B51" i="35" s="1"/>
  <c r="F51" i="35" s="1"/>
  <c r="H51" i="35" s="1"/>
  <c r="J51" i="35" s="1"/>
  <c r="L51" i="35" s="1"/>
  <c r="B36" i="6"/>
  <c r="B52" i="35" s="1"/>
  <c r="F52" i="35" s="1"/>
  <c r="H52" i="35" s="1"/>
  <c r="J52" i="35" s="1"/>
  <c r="L52" i="35" s="1"/>
  <c r="B37" i="6"/>
  <c r="B53" i="35" s="1"/>
  <c r="F53" i="35" s="1"/>
  <c r="H53" i="35" s="1"/>
  <c r="J53" i="35" s="1"/>
  <c r="L53" i="35" s="1"/>
  <c r="B38" i="6"/>
  <c r="B54" i="35" s="1"/>
  <c r="F54" i="35" s="1"/>
  <c r="H54" i="35" s="1"/>
  <c r="J54" i="35" s="1"/>
  <c r="L54" i="35" s="1"/>
  <c r="B39" i="6"/>
  <c r="B55" i="35" s="1"/>
  <c r="F55" i="35" s="1"/>
  <c r="H55" i="35" s="1"/>
  <c r="J55" i="35" s="1"/>
  <c r="L55" i="35" s="1"/>
  <c r="B40" i="6"/>
  <c r="B41" i="6"/>
  <c r="B56" i="35" s="1"/>
  <c r="F56" i="35" s="1"/>
  <c r="H56" i="35" s="1"/>
  <c r="J56" i="35" s="1"/>
  <c r="L56" i="35" s="1"/>
  <c r="B42" i="6"/>
  <c r="B57" i="35" s="1"/>
  <c r="F57" i="35" s="1"/>
  <c r="H57" i="35" s="1"/>
  <c r="J57" i="35" s="1"/>
  <c r="L57" i="35" s="1"/>
  <c r="B43" i="6"/>
  <c r="B58" i="35" s="1"/>
  <c r="F58" i="35" s="1"/>
  <c r="H58" i="35" s="1"/>
  <c r="J58" i="35" s="1"/>
  <c r="L58" i="35" s="1"/>
  <c r="B44" i="6"/>
  <c r="B59" i="35" s="1"/>
  <c r="F59" i="35" s="1"/>
  <c r="H59" i="35" s="1"/>
  <c r="J59" i="35" s="1"/>
  <c r="L59" i="35" s="1"/>
  <c r="B45" i="6"/>
  <c r="B46" i="6"/>
  <c r="B60" i="35" s="1"/>
  <c r="F60" i="35" s="1"/>
  <c r="H60" i="35" s="1"/>
  <c r="J60" i="35" s="1"/>
  <c r="L60" i="35" s="1"/>
  <c r="B47" i="6"/>
  <c r="B61" i="35" s="1"/>
  <c r="F61" i="35" s="1"/>
  <c r="H61" i="35" s="1"/>
  <c r="J61" i="35" s="1"/>
  <c r="L61" i="35" s="1"/>
  <c r="B48" i="6"/>
  <c r="B62" i="35" s="1"/>
  <c r="F62" i="35" s="1"/>
  <c r="H62" i="35" s="1"/>
  <c r="J62" i="35" s="1"/>
  <c r="L62" i="35" s="1"/>
  <c r="B49" i="6"/>
  <c r="B63" i="35" s="1"/>
  <c r="F63" i="35" s="1"/>
  <c r="H63" i="35" s="1"/>
  <c r="J63" i="35" s="1"/>
  <c r="L63" i="35" s="1"/>
  <c r="B50" i="6"/>
  <c r="B64" i="35" s="1"/>
  <c r="F64" i="35" s="1"/>
  <c r="H64" i="35" s="1"/>
  <c r="J64" i="35" s="1"/>
  <c r="L64" i="35" s="1"/>
  <c r="B51" i="6"/>
  <c r="B52" i="6"/>
  <c r="B65" i="35" s="1"/>
  <c r="F65" i="35" s="1"/>
  <c r="H65" i="35" s="1"/>
  <c r="J65" i="35" s="1"/>
  <c r="L65" i="35" s="1"/>
  <c r="B53" i="6"/>
  <c r="B66" i="35" s="1"/>
  <c r="F66" i="35" s="1"/>
  <c r="H66" i="35" s="1"/>
  <c r="J66" i="35" s="1"/>
  <c r="L66" i="35" s="1"/>
  <c r="B54" i="6"/>
  <c r="B67" i="35" s="1"/>
  <c r="F67" i="35" s="1"/>
  <c r="H67" i="35" s="1"/>
  <c r="J67" i="35" s="1"/>
  <c r="L67" i="35" s="1"/>
  <c r="B55" i="6"/>
  <c r="B68" i="35" s="1"/>
  <c r="F68" i="35" s="1"/>
  <c r="H68" i="35" s="1"/>
  <c r="J68" i="35" s="1"/>
  <c r="L68" i="35" s="1"/>
  <c r="B56" i="6"/>
  <c r="B69" i="35" s="1"/>
  <c r="F69" i="35" s="1"/>
  <c r="H69" i="35" s="1"/>
  <c r="J69" i="35" s="1"/>
  <c r="L69" i="35" s="1"/>
  <c r="B57" i="6"/>
  <c r="B70" i="35" s="1"/>
  <c r="F70" i="35" s="1"/>
  <c r="H70" i="35" s="1"/>
  <c r="J70" i="35" s="1"/>
  <c r="L70" i="35" s="1"/>
  <c r="B58" i="6"/>
  <c r="B71" i="35" s="1"/>
  <c r="F71" i="35" s="1"/>
  <c r="H71" i="35" s="1"/>
  <c r="J71" i="35" s="1"/>
  <c r="L71" i="35" s="1"/>
  <c r="B59" i="6"/>
  <c r="B72" i="35" s="1"/>
  <c r="F72" i="35" s="1"/>
  <c r="H72" i="35" s="1"/>
  <c r="J72" i="35" s="1"/>
  <c r="L72" i="35" s="1"/>
  <c r="B60" i="6"/>
  <c r="B73" i="35" s="1"/>
  <c r="F73" i="35" s="1"/>
  <c r="H73" i="35" s="1"/>
  <c r="J73" i="35" s="1"/>
  <c r="L73" i="35" s="1"/>
  <c r="B74" i="35" l="1"/>
  <c r="F74" i="35" s="1"/>
  <c r="F20" i="35"/>
  <c r="H20" i="35" s="1"/>
  <c r="J20" i="35" s="1"/>
  <c r="L20" i="35" s="1"/>
  <c r="H74" i="35" l="1"/>
  <c r="J74" i="35" s="1"/>
  <c r="L74" i="35" s="1"/>
</calcChain>
</file>

<file path=xl/comments1.xml><?xml version="1.0" encoding="utf-8"?>
<comments xmlns="http://schemas.openxmlformats.org/spreadsheetml/2006/main">
  <authors>
    <author>Author</author>
  </authors>
  <commentList>
    <comment ref="C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<sst xmlns="http://schemas.openxmlformats.org/spreadsheetml/2006/main" count="385" uniqueCount="126">
  <si>
    <t>Labor Force Statistics from the Current Population Survey</t>
  </si>
  <si>
    <t>Original Data Value</t>
  </si>
  <si>
    <t>Series Id: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</si>
  <si>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</si>
  <si>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</si>
  <si>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</si>
  <si>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</si>
  <si>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</si>
  <si>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</si>
  <si>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</si>
  <si>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</si>
  <si>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</si>
  <si>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</si>
  <si>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</si>
  <si>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</si>
  <si>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Unemployment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</si>
  <si>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</si>
  <si>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</si>
  <si>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</si>
  <si>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</si>
  <si>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</si>
  <si>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</si>
  <si>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</si>
  <si>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</si>
  <si>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</si>
  <si>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</si>
  <si>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</si>
  <si>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</si>
  <si>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</si>
  <si>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2015 to 2016</t>
  </si>
  <si>
    <t>Monthly Labor Force Numbers</t>
  </si>
  <si>
    <t>http://download.bls.gov/pub/time.series/la/</t>
  </si>
  <si>
    <t>Alameda County, CA</t>
  </si>
  <si>
    <t>Alpine County, CA</t>
  </si>
  <si>
    <t>Amador County, CA</t>
  </si>
  <si>
    <t>Butte County, CA</t>
  </si>
  <si>
    <t>Calaveras County, CA</t>
  </si>
  <si>
    <t>Colusa County, CA</t>
  </si>
  <si>
    <t>Contra Costa County, CA</t>
  </si>
  <si>
    <t>Del Norte County, CA</t>
  </si>
  <si>
    <t>El Dorado County, CA</t>
  </si>
  <si>
    <t>Fresno County, CA</t>
  </si>
  <si>
    <t>Glenn County, CA</t>
  </si>
  <si>
    <t>Humboldt County, CA</t>
  </si>
  <si>
    <t>Imperial County, CA</t>
  </si>
  <si>
    <t>Inyo County, CA</t>
  </si>
  <si>
    <t>Kern County, CA</t>
  </si>
  <si>
    <t>Kings County, CA</t>
  </si>
  <si>
    <t>Lake County, CA</t>
  </si>
  <si>
    <t>Lassen County, CA</t>
  </si>
  <si>
    <t>Los Angeles County, CA</t>
  </si>
  <si>
    <t>Madera County, CA</t>
  </si>
  <si>
    <t>Marin County, CA</t>
  </si>
  <si>
    <t>Mariposa County, CA</t>
  </si>
  <si>
    <t>Mendocino County, CA</t>
  </si>
  <si>
    <t>Merced County, CA</t>
  </si>
  <si>
    <t>Modoc County, CA</t>
  </si>
  <si>
    <t>Mono County, CA</t>
  </si>
  <si>
    <t>Monterey County, CA</t>
  </si>
  <si>
    <t>Napa County, CA</t>
  </si>
  <si>
    <t>Nevada County, CA</t>
  </si>
  <si>
    <t>Orange County, CA</t>
  </si>
  <si>
    <t>Placer County, CA</t>
  </si>
  <si>
    <t>Plumas County, CA</t>
  </si>
  <si>
    <t>Riverside County, CA</t>
  </si>
  <si>
    <t>Sacramento County, CA</t>
  </si>
  <si>
    <t>San Benito County, CA</t>
  </si>
  <si>
    <t>San Bernardino County, CA</t>
  </si>
  <si>
    <t>San Diego County, CA</t>
  </si>
  <si>
    <t>San Francisco County/city, CA</t>
  </si>
  <si>
    <t>San Joaquin County, CA</t>
  </si>
  <si>
    <t>San Luis Obispo County, CA</t>
  </si>
  <si>
    <t>San Mateo County, CA</t>
  </si>
  <si>
    <t>Santa Barbara County, CA</t>
  </si>
  <si>
    <t>Santa Clara County, CA</t>
  </si>
  <si>
    <t>Santa Cruz County, CA</t>
  </si>
  <si>
    <t>Shasta County, CA</t>
  </si>
  <si>
    <t>Sierra County, CA</t>
  </si>
  <si>
    <t>Siskiyou County, CA</t>
  </si>
  <si>
    <t>Solano County, CA</t>
  </si>
  <si>
    <t>Sonoma County, CA</t>
  </si>
  <si>
    <t>Stanislaus County, CA</t>
  </si>
  <si>
    <t>Sutter County, CA</t>
  </si>
  <si>
    <t>Tehama County, CA</t>
  </si>
  <si>
    <t>Trinity County, CA</t>
  </si>
  <si>
    <t>Tulare County, CA</t>
  </si>
  <si>
    <t>Tuolumne County, CA</t>
  </si>
  <si>
    <t>Ventura County, CA</t>
  </si>
  <si>
    <t>Yolo County, CA</t>
  </si>
  <si>
    <t>Yuba County, CA</t>
  </si>
  <si>
    <t>Monthly Unemployed Numbers</t>
  </si>
  <si>
    <t>Area</t>
  </si>
  <si>
    <t>21-Month Labor Force Totals</t>
  </si>
  <si>
    <t>21-Month Unemployed Totals</t>
  </si>
  <si>
    <t>Step 1</t>
  </si>
  <si>
    <t>Please see worksheet entitled "Step 1" for monthly labor force numbers</t>
  </si>
  <si>
    <t>Step 2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</si>
  <si>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</si>
  <si>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</si>
  <si>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</si>
  <si>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</si>
  <si>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</si>
  <si>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</si>
  <si>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</si>
  <si>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</si>
  <si>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</si>
  <si>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</si>
  <si>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</si>
  <si>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Average</t>
  </si>
  <si>
    <t>National Average (thousands)</t>
  </si>
  <si>
    <t>20% Above the National Average (threshold)</t>
  </si>
  <si>
    <t>Total for Region</t>
  </si>
  <si>
    <t>AREAS IN CALIFORNIA THAT ARE ELIGIBLE FOR WAIVERS ON THE BASIS OF</t>
  </si>
  <si>
    <t>JAN 2015 - SEP 2016</t>
  </si>
  <si>
    <t>LNU01000000, LNU03000000</t>
  </si>
  <si>
    <t>Civilian labor force, Unemployed</t>
  </si>
  <si>
    <t>Regional Grouping of Contiguous Counties</t>
  </si>
  <si>
    <t>Please see worksheet entitled "Step 2" for 21-month labor force totals</t>
  </si>
  <si>
    <t>Please see worksheet entitled "Step 4" for 21-month unemployed totals</t>
  </si>
  <si>
    <t>Source:  Local Area Unemployment Statistics, Bureau of Labor Statistics, Dept. of Labor</t>
  </si>
  <si>
    <t>Underlying data are available at www.bls.gov/lau/, and are attached.</t>
  </si>
  <si>
    <t>Start date</t>
  </si>
  <si>
    <t>End date</t>
  </si>
  <si>
    <t>Unemployment Rate
(Rounded)</t>
  </si>
  <si>
    <t>20% Above the National Average (Rounded)</t>
  </si>
  <si>
    <t>National 21-Month Unemployment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</si>
</sst>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#0.0000000"/>
    <numFmt numFmtId="168" formatCode="#0.000000"/>
    <numFmt numFmtId="169" formatCode="0.000"/>
    <numFmt numFmtId="170" formatCode="0.00000"/>
    <numFmt numFmtId="171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Arial"/>
      <family val="2"/>
    </font>
    <font>
      <b/>
      <sz val="8"/>
      <color rgb="FFFF0000"/>
      <name val="Arial"/>
      <family val="2"/>
    </font>
    <font>
      <b/>
      <sz val="8"/>
      <color theme="1"/>
      <name val="Calibri"/>
      <family val="2"/>
      <scheme val="minor"/>
    </font>
    <font>
      <b/>
      <u/>
      <sz val="8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81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2" fillId="0" borderId="0" xfId="0" applyFont="1"/>
    <xf numFmtId="17" fontId="2" fillId="0" borderId="0" xfId="0" applyNumberFormat="1" applyFont="1"/>
    <xf numFmtId="165" fontId="0" fillId="0" borderId="0" xfId="1" applyNumberFormat="1" applyFont="1"/>
    <xf numFmtId="10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/>
    <xf numFmtId="9" fontId="0" fillId="0" borderId="0" xfId="6" applyFont="1" applyFill="1"/>
    <xf numFmtId="0" fontId="0" fillId="0" borderId="0" xfId="0"/>
    <xf numFmtId="0" fontId="7" fillId="0" borderId="0" xfId="0" applyFont="1"/>
    <xf numFmtId="0" fontId="8" fillId="0" borderId="0" xfId="0" applyFont="1"/>
    <xf numFmtId="165" fontId="8" fillId="0" borderId="0" xfId="1" applyNumberFormat="1" applyFont="1" applyFill="1"/>
    <xf numFmtId="165" fontId="8" fillId="0" borderId="0" xfId="1" applyNumberFormat="1" applyFont="1"/>
    <xf numFmtId="0" fontId="9" fillId="0" borderId="0" xfId="0" applyFont="1"/>
    <xf numFmtId="0" fontId="10" fillId="2" borderId="2" xfId="7" applyFont="1" applyFill="1" applyBorder="1" applyAlignment="1">
      <alignment horizontal="center"/>
    </xf>
    <xf numFmtId="165" fontId="8" fillId="0" borderId="0" xfId="5" applyNumberFormat="1" applyFont="1"/>
    <xf numFmtId="0" fontId="8" fillId="0" borderId="0" xfId="7" applyFont="1"/>
    <xf numFmtId="2" fontId="8" fillId="0" borderId="0" xfId="7" applyNumberFormat="1" applyFont="1"/>
    <xf numFmtId="166" fontId="8" fillId="0" borderId="0" xfId="7" applyNumberFormat="1" applyFont="1"/>
    <xf numFmtId="0" fontId="7" fillId="0" borderId="0" xfId="7" applyFont="1"/>
    <xf numFmtId="0" fontId="8" fillId="0" borderId="0" xfId="3" applyFont="1"/>
    <xf numFmtId="165" fontId="7" fillId="0" borderId="0" xfId="5" applyNumberFormat="1" applyFont="1" applyAlignment="1">
      <alignment horizontal="center"/>
    </xf>
    <xf numFmtId="3" fontId="8" fillId="0" borderId="0" xfId="3" applyNumberFormat="1" applyFont="1"/>
    <xf numFmtId="0" fontId="7" fillId="0" borderId="0" xfId="0" applyFont="1" applyFill="1"/>
    <xf numFmtId="165" fontId="8" fillId="0" borderId="0" xfId="0" applyNumberFormat="1" applyFont="1"/>
    <xf numFmtId="170" fontId="8" fillId="0" borderId="0" xfId="7" applyNumberFormat="1" applyFont="1"/>
    <xf numFmtId="171" fontId="8" fillId="0" borderId="0" xfId="7" applyNumberFormat="1" applyFont="1"/>
    <xf numFmtId="2" fontId="7" fillId="0" borderId="0" xfId="7" applyNumberFormat="1" applyFont="1"/>
    <xf numFmtId="166" fontId="7" fillId="0" borderId="0" xfId="7" applyNumberFormat="1" applyFont="1" applyBorder="1"/>
    <xf numFmtId="0" fontId="8" fillId="0" borderId="0" xfId="0" applyFont="1" applyFill="1"/>
    <xf numFmtId="165" fontId="8" fillId="0" borderId="0" xfId="5" applyNumberFormat="1" applyFont="1" applyFill="1"/>
    <xf numFmtId="170" fontId="8" fillId="0" borderId="0" xfId="7" applyNumberFormat="1" applyFont="1" applyFill="1"/>
    <xf numFmtId="0" fontId="8" fillId="0" borderId="0" xfId="7" applyFont="1" applyFill="1"/>
    <xf numFmtId="171" fontId="8" fillId="0" borderId="0" xfId="7" applyNumberFormat="1" applyFont="1" applyFill="1"/>
    <xf numFmtId="2" fontId="8" fillId="0" borderId="0" xfId="7" applyNumberFormat="1" applyFont="1" applyFill="1"/>
    <xf numFmtId="166" fontId="8" fillId="0" borderId="0" xfId="7" applyNumberFormat="1" applyFont="1" applyFill="1"/>
    <xf numFmtId="0" fontId="8" fillId="0" borderId="0" xfId="0" applyNumberFormat="1" applyFont="1" applyFill="1" applyAlignment="1" applyProtection="1">
      <alignment horizontal="left"/>
      <protection locked="0"/>
    </xf>
    <xf numFmtId="0" fontId="10" fillId="0" borderId="0" xfId="0" applyFont="1" applyFill="1" applyAlignment="1">
      <alignment horizontal="left"/>
    </xf>
    <xf numFmtId="0" fontId="12" fillId="0" borderId="0" xfId="0" applyFont="1" applyAlignme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/>
    <xf numFmtId="0" fontId="10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17" fontId="8" fillId="0" borderId="0" xfId="0" applyNumberFormat="1" applyFont="1" applyAlignment="1">
      <alignment horizontal="left"/>
    </xf>
    <xf numFmtId="164" fontId="14" fillId="0" borderId="0" xfId="0" applyNumberFormat="1" applyFont="1" applyFill="1" applyAlignment="1">
      <alignment horizontal="right"/>
    </xf>
    <xf numFmtId="17" fontId="13" fillId="0" borderId="0" xfId="0" applyNumberFormat="1" applyFont="1" applyAlignment="1">
      <alignment horizontal="center"/>
    </xf>
    <xf numFmtId="165" fontId="13" fillId="0" borderId="0" xfId="1" applyNumberFormat="1" applyFont="1"/>
    <xf numFmtId="169" fontId="13" fillId="0" borderId="0" xfId="0" applyNumberFormat="1" applyFont="1"/>
    <xf numFmtId="164" fontId="12" fillId="0" borderId="0" xfId="0" applyNumberFormat="1" applyFont="1" applyAlignment="1">
      <alignment horizontal="center"/>
    </xf>
    <xf numFmtId="0" fontId="12" fillId="0" borderId="0" xfId="0" applyFont="1"/>
    <xf numFmtId="0" fontId="8" fillId="0" borderId="0" xfId="0" applyFont="1" applyFill="1" applyAlignment="1">
      <alignment horizontal="left"/>
    </xf>
    <xf numFmtId="17" fontId="8" fillId="0" borderId="0" xfId="0" applyNumberFormat="1" applyFont="1" applyFill="1" applyAlignment="1">
      <alignment horizontal="left"/>
    </xf>
    <xf numFmtId="0" fontId="9" fillId="0" borderId="0" xfId="0" applyFont="1" applyFill="1"/>
    <xf numFmtId="164" fontId="12" fillId="0" borderId="0" xfId="0" applyNumberFormat="1" applyFont="1" applyFill="1" applyAlignment="1">
      <alignment horizontal="center"/>
    </xf>
    <xf numFmtId="0" fontId="12" fillId="0" borderId="0" xfId="0" applyFont="1" applyFill="1"/>
    <xf numFmtId="0" fontId="15" fillId="0" borderId="0" xfId="0" applyFont="1" applyFill="1" applyAlignment="1">
      <alignment horizontal="left"/>
    </xf>
    <xf numFmtId="164" fontId="9" fillId="0" borderId="0" xfId="0" applyNumberFormat="1" applyFont="1" applyFill="1" applyAlignment="1">
      <alignment horizontal="right"/>
    </xf>
    <xf numFmtId="167" fontId="12" fillId="0" borderId="0" xfId="0" applyNumberFormat="1" applyFont="1" applyAlignment="1">
      <alignment horizontal="center"/>
    </xf>
    <xf numFmtId="168" fontId="9" fillId="0" borderId="0" xfId="0" applyNumberFormat="1" applyFont="1" applyFill="1" applyAlignment="1">
      <alignment horizontal="right"/>
    </xf>
    <xf numFmtId="0" fontId="12" fillId="0" borderId="0" xfId="0" applyFont="1" applyAlignment="1">
      <alignment horizontal="center"/>
    </xf>
    <xf numFmtId="0" fontId="7" fillId="0" borderId="0" xfId="0" applyNumberFormat="1" applyFont="1" applyFill="1" applyAlignment="1" applyProtection="1">
      <alignment horizontal="left"/>
      <protection locked="0"/>
    </xf>
    <xf numFmtId="0" fontId="16" fillId="0" borderId="0" xfId="0" applyFont="1"/>
    <xf numFmtId="0" fontId="17" fillId="0" borderId="0" xfId="2" applyFont="1" applyFill="1" applyAlignment="1">
      <alignment horizontal="center"/>
    </xf>
    <xf numFmtId="17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65" fontId="12" fillId="0" borderId="0" xfId="1" applyNumberFormat="1" applyFont="1"/>
    <xf numFmtId="10" fontId="12" fillId="0" borderId="0" xfId="0" applyNumberFormat="1" applyFont="1"/>
    <xf numFmtId="165" fontId="7" fillId="0" borderId="0" xfId="5" applyNumberFormat="1" applyFont="1" applyAlignment="1">
      <alignment horizontal="center"/>
    </xf>
    <xf numFmtId="0" fontId="7" fillId="0" borderId="0" xfId="7" applyFont="1" applyAlignment="1">
      <alignment horizontal="center"/>
    </xf>
    <xf numFmtId="0" fontId="10" fillId="2" borderId="3" xfId="7" applyFont="1" applyFill="1" applyBorder="1" applyAlignment="1">
      <alignment horizontal="center"/>
    </xf>
    <xf numFmtId="0" fontId="10" fillId="2" borderId="4" xfId="7" applyFont="1" applyFill="1" applyBorder="1" applyAlignment="1">
      <alignment horizontal="center"/>
    </xf>
  </cellXfs>
  <cellStyles count="8">
    <cellStyle name="Comma" xfId="1" builtinId="3"/>
    <cellStyle name="Comma 2" xfId="5"/>
    <cellStyle name="Hyperlink" xfId="2" builtinId="8"/>
    <cellStyle name="Normal" xfId="0" builtinId="0"/>
    <cellStyle name="Normal 2 2" xfId="3"/>
    <cellStyle name="Normal 3" xfId="4"/>
    <cellStyle name="Normal_Book4" xfId="7"/>
    <cellStyle name="Percent" xfId="6" builtinId="5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tabSelected="1" zoomScaleNormal="100" workbookViewId="0"/>
  </sheetViews>
  <sheetFormatPr defaultRowHeight="14.4" x14ac:dyDescent="0.3"/>
  <cols>
    <col min="1" max="1" width="24.5546875" style="11" customWidth="1"/>
    <col min="2" max="13" width="11.44140625" style="11" customWidth="1"/>
    <col min="14" max="14" width="12" style="5" customWidth="1"/>
    <col min="15" max="16384" width="8.88671875" style="11"/>
  </cols>
  <sheetData>
    <row r="1" spans="1:16" s="13" customFormat="1" ht="10.199999999999999" x14ac:dyDescent="0.2">
      <c r="A1" s="12" t="s">
        <v>112</v>
      </c>
      <c r="N1" s="15"/>
    </row>
    <row r="2" spans="1:16" s="13" customFormat="1" ht="10.199999999999999" x14ac:dyDescent="0.2">
      <c r="A2" s="12" t="s">
        <v>113</v>
      </c>
      <c r="N2" s="15"/>
    </row>
    <row r="3" spans="1:16" s="13" customFormat="1" ht="10.199999999999999" x14ac:dyDescent="0.2">
      <c r="C3" s="16"/>
      <c r="N3" s="15"/>
    </row>
    <row r="4" spans="1:16" x14ac:dyDescent="0.3">
      <c r="A4" s="17" t="s">
        <v>94</v>
      </c>
      <c r="B4" s="18" t="s">
        <v>95</v>
      </c>
      <c r="C4" s="18"/>
      <c r="D4" s="18"/>
      <c r="E4" s="18"/>
      <c r="F4" s="19"/>
      <c r="G4" s="19"/>
      <c r="H4" s="19"/>
      <c r="I4" s="19"/>
      <c r="J4" s="20"/>
      <c r="K4" s="19"/>
      <c r="L4" s="21"/>
    </row>
    <row r="5" spans="1:16" x14ac:dyDescent="0.3">
      <c r="A5" s="17" t="s">
        <v>96</v>
      </c>
      <c r="B5" s="18" t="s">
        <v>117</v>
      </c>
      <c r="C5" s="18"/>
      <c r="D5" s="18"/>
      <c r="E5" s="18"/>
      <c r="F5" s="19"/>
      <c r="G5" s="19"/>
      <c r="H5" s="19"/>
      <c r="I5" s="19"/>
      <c r="J5" s="20"/>
      <c r="K5" s="19"/>
      <c r="L5" s="21"/>
    </row>
    <row r="6" spans="1:16" x14ac:dyDescent="0.3">
      <c r="A6" s="17" t="s">
        <v>97</v>
      </c>
      <c r="B6" s="18" t="s">
        <v>98</v>
      </c>
      <c r="C6" s="18"/>
      <c r="D6" s="18"/>
      <c r="E6" s="18"/>
      <c r="F6" s="19"/>
      <c r="G6" s="19"/>
      <c r="H6" s="19"/>
      <c r="I6" s="19"/>
      <c r="J6" s="20"/>
      <c r="K6" s="19"/>
      <c r="L6" s="21"/>
    </row>
    <row r="7" spans="1:16" x14ac:dyDescent="0.3">
      <c r="A7" s="17" t="s">
        <v>99</v>
      </c>
      <c r="B7" s="18" t="s">
        <v>118</v>
      </c>
      <c r="C7" s="18"/>
      <c r="D7" s="18"/>
      <c r="E7" s="18"/>
      <c r="F7" s="19"/>
      <c r="G7" s="19"/>
      <c r="H7" s="19"/>
      <c r="I7" s="19"/>
      <c r="J7" s="20"/>
      <c r="K7" s="19"/>
      <c r="L7" s="21"/>
    </row>
    <row r="8" spans="1:16" x14ac:dyDescent="0.3">
      <c r="A8" s="22"/>
      <c r="B8" s="79" t="s">
        <v>100</v>
      </c>
      <c r="C8" s="80"/>
      <c r="D8" s="79" t="s">
        <v>101</v>
      </c>
      <c r="E8" s="80"/>
      <c r="F8" s="79" t="s">
        <v>102</v>
      </c>
      <c r="G8" s="80"/>
      <c r="H8" s="79" t="s">
        <v>102</v>
      </c>
      <c r="I8" s="80"/>
      <c r="J8" s="79" t="s">
        <v>102</v>
      </c>
      <c r="K8" s="80"/>
      <c r="L8" s="79" t="s">
        <v>102</v>
      </c>
      <c r="M8" s="80"/>
    </row>
    <row r="9" spans="1:16" x14ac:dyDescent="0.3">
      <c r="A9" s="22"/>
      <c r="B9" s="79" t="s">
        <v>28</v>
      </c>
      <c r="C9" s="80"/>
      <c r="D9" s="79" t="s">
        <v>103</v>
      </c>
      <c r="E9" s="80"/>
      <c r="F9" s="79" t="s">
        <v>104</v>
      </c>
      <c r="G9" s="80"/>
      <c r="H9" s="79" t="s">
        <v>105</v>
      </c>
      <c r="I9" s="80"/>
      <c r="J9" s="79" t="s">
        <v>106</v>
      </c>
      <c r="K9" s="80"/>
      <c r="L9" s="79" t="s">
        <v>107</v>
      </c>
      <c r="M9" s="80"/>
    </row>
    <row r="10" spans="1:16" s="23" customFormat="1" ht="10.199999999999999" x14ac:dyDescent="0.2">
      <c r="A10" s="22"/>
      <c r="B10" s="77" t="str">
        <f>$A$2</f>
        <v>JAN 2015 - SEP 2016</v>
      </c>
      <c r="C10" s="77"/>
      <c r="D10" s="77" t="str">
        <f t="shared" ref="D10" si="0">$A$2</f>
        <v>JAN 2015 - SEP 2016</v>
      </c>
      <c r="E10" s="77"/>
      <c r="F10" s="77" t="str">
        <f t="shared" ref="F10" si="1">$A$2</f>
        <v>JAN 2015 - SEP 2016</v>
      </c>
      <c r="G10" s="77"/>
      <c r="H10" s="77" t="str">
        <f t="shared" ref="H10" si="2">$A$2</f>
        <v>JAN 2015 - SEP 2016</v>
      </c>
      <c r="I10" s="77"/>
      <c r="J10" s="77" t="str">
        <f t="shared" ref="J10" si="3">$A$2</f>
        <v>JAN 2015 - SEP 2016</v>
      </c>
      <c r="K10" s="77"/>
      <c r="L10" s="77" t="str">
        <f t="shared" ref="L10" si="4">$A$2</f>
        <v>JAN 2015 - SEP 2016</v>
      </c>
      <c r="M10" s="77"/>
    </row>
    <row r="11" spans="1:16" s="23" customFormat="1" ht="10.199999999999999" x14ac:dyDescent="0.2">
      <c r="A11" s="22"/>
      <c r="B11" s="24"/>
      <c r="C11" s="24"/>
      <c r="D11" s="24"/>
      <c r="E11" s="24"/>
      <c r="F11" s="77" t="s">
        <v>108</v>
      </c>
      <c r="G11" s="77"/>
      <c r="H11" s="77" t="s">
        <v>108</v>
      </c>
      <c r="I11" s="77"/>
      <c r="J11" s="77" t="s">
        <v>108</v>
      </c>
      <c r="K11" s="77"/>
      <c r="L11" s="77" t="s">
        <v>108</v>
      </c>
      <c r="M11" s="77"/>
      <c r="P11" s="25"/>
    </row>
    <row r="12" spans="1:16" s="23" customFormat="1" ht="10.199999999999999" x14ac:dyDescent="0.2">
      <c r="A12" s="22"/>
      <c r="B12" s="77" t="s">
        <v>100</v>
      </c>
      <c r="C12" s="77"/>
      <c r="D12" s="77" t="s">
        <v>101</v>
      </c>
      <c r="E12" s="77"/>
      <c r="F12" s="78" t="s">
        <v>102</v>
      </c>
      <c r="G12" s="78"/>
      <c r="H12" s="78" t="s">
        <v>102</v>
      </c>
      <c r="I12" s="78"/>
      <c r="J12" s="78" t="s">
        <v>102</v>
      </c>
      <c r="K12" s="78"/>
      <c r="L12" s="78" t="s">
        <v>102</v>
      </c>
      <c r="M12" s="78"/>
      <c r="P12" s="25"/>
    </row>
    <row r="13" spans="1:16" s="23" customFormat="1" ht="10.199999999999999" x14ac:dyDescent="0.2">
      <c r="A13" s="22"/>
      <c r="B13" s="77" t="s">
        <v>28</v>
      </c>
      <c r="C13" s="77"/>
      <c r="D13" s="77" t="s">
        <v>103</v>
      </c>
      <c r="E13" s="77"/>
      <c r="F13" s="78" t="s">
        <v>104</v>
      </c>
      <c r="G13" s="78"/>
      <c r="H13" s="78" t="s">
        <v>105</v>
      </c>
      <c r="I13" s="78"/>
      <c r="J13" s="78" t="s">
        <v>106</v>
      </c>
      <c r="K13" s="78"/>
      <c r="L13" s="78" t="s">
        <v>107</v>
      </c>
      <c r="M13" s="78"/>
    </row>
    <row r="14" spans="1:16" s="13" customFormat="1" ht="10.199999999999999" x14ac:dyDescent="0.2">
      <c r="N14" s="15"/>
    </row>
    <row r="15" spans="1:16" s="13" customFormat="1" ht="10.199999999999999" x14ac:dyDescent="0.2">
      <c r="A15" s="26" t="s">
        <v>109</v>
      </c>
      <c r="B15" s="27">
        <f>National!I13</f>
        <v>3317603</v>
      </c>
      <c r="D15" s="27">
        <f>National!J13</f>
        <v>170885</v>
      </c>
      <c r="F15" s="28">
        <f>D15/B15</f>
        <v>5.1508574112092378E-2</v>
      </c>
      <c r="G15" s="19"/>
      <c r="H15" s="29">
        <f>TRUNC(F15,4)</f>
        <v>5.1499999999999997E-2</v>
      </c>
      <c r="J15" s="13">
        <f>H15*100</f>
        <v>5.1499999999999995</v>
      </c>
      <c r="L15" s="13">
        <f>ROUND(J15,1)</f>
        <v>5.2</v>
      </c>
      <c r="N15" s="15"/>
    </row>
    <row r="16" spans="1:16" s="13" customFormat="1" ht="10.199999999999999" x14ac:dyDescent="0.2">
      <c r="A16" s="26" t="s">
        <v>110</v>
      </c>
      <c r="H16" s="13">
        <f>TRUNC(H15*1.2,4)</f>
        <v>6.1800000000000001E-2</v>
      </c>
      <c r="J16" s="30">
        <f>H16*100</f>
        <v>6.18</v>
      </c>
      <c r="K16" s="22"/>
      <c r="L16" s="31">
        <f t="shared" ref="L16" si="5">ROUND(J16,1)</f>
        <v>6.2</v>
      </c>
      <c r="N16" s="15"/>
    </row>
    <row r="17" spans="1:14" ht="10.8" customHeight="1" x14ac:dyDescent="0.3"/>
    <row r="18" spans="1:14" s="13" customFormat="1" ht="10.199999999999999" x14ac:dyDescent="0.2">
      <c r="N18" s="15"/>
    </row>
    <row r="19" spans="1:14" s="32" customFormat="1" ht="10.199999999999999" x14ac:dyDescent="0.2">
      <c r="A19" s="26" t="s">
        <v>116</v>
      </c>
      <c r="N19" s="14"/>
    </row>
    <row r="20" spans="1:14" s="32" customFormat="1" ht="10.199999999999999" x14ac:dyDescent="0.2">
      <c r="A20" s="32" t="s">
        <v>32</v>
      </c>
      <c r="B20" s="33">
        <f>VLOOKUP($A20,'Step 2'!$A$3:$B$60,2,FALSE)</f>
        <v>17393274</v>
      </c>
      <c r="C20" s="33"/>
      <c r="D20" s="33">
        <f>VLOOKUP($A20,'Step 4'!$A$3:$B$60,2,FALSE)</f>
        <v>796234</v>
      </c>
      <c r="E20" s="33"/>
      <c r="F20" s="34">
        <f t="shared" ref="F20" si="6">D20/B20</f>
        <v>4.5778270381987889E-2</v>
      </c>
      <c r="G20" s="35"/>
      <c r="H20" s="36">
        <f t="shared" ref="H20:H74" si="7">TRUNC(F20,4)</f>
        <v>4.5699999999999998E-2</v>
      </c>
      <c r="I20" s="35"/>
      <c r="J20" s="37">
        <f t="shared" ref="J20:J74" si="8">H20*100</f>
        <v>4.5699999999999994</v>
      </c>
      <c r="K20" s="35"/>
      <c r="L20" s="38">
        <f t="shared" ref="L20:L74" si="9">ROUND(J20,1)</f>
        <v>4.5999999999999996</v>
      </c>
      <c r="N20" s="14"/>
    </row>
    <row r="21" spans="1:14" s="32" customFormat="1" ht="10.199999999999999" x14ac:dyDescent="0.2">
      <c r="A21" s="32" t="s">
        <v>33</v>
      </c>
      <c r="B21" s="33">
        <f>VLOOKUP($A21,'Step 2'!$A$3:$B$60,2,FALSE)</f>
        <v>11356</v>
      </c>
      <c r="C21" s="33"/>
      <c r="D21" s="33">
        <f>VLOOKUP($A21,'Step 4'!$A$3:$B$60,2,FALSE)</f>
        <v>827</v>
      </c>
      <c r="E21" s="33"/>
      <c r="F21" s="34">
        <f t="shared" ref="F21:F73" si="10">D21/B21</f>
        <v>7.2824938358576966E-2</v>
      </c>
      <c r="G21" s="35"/>
      <c r="H21" s="36">
        <f t="shared" ref="H21:H73" si="11">TRUNC(F21,4)</f>
        <v>7.2800000000000004E-2</v>
      </c>
      <c r="I21" s="35"/>
      <c r="J21" s="37">
        <f t="shared" ref="J21:J73" si="12">H21*100</f>
        <v>7.28</v>
      </c>
      <c r="K21" s="35"/>
      <c r="L21" s="38">
        <f t="shared" ref="L21:L73" si="13">ROUND(J21,1)</f>
        <v>7.3</v>
      </c>
      <c r="N21" s="14"/>
    </row>
    <row r="22" spans="1:14" s="32" customFormat="1" ht="10.199999999999999" x14ac:dyDescent="0.2">
      <c r="A22" s="39" t="s">
        <v>34</v>
      </c>
      <c r="B22" s="33">
        <f>VLOOKUP($A22,'Step 2'!$A$3:$B$60,2,FALSE)</f>
        <v>304962</v>
      </c>
      <c r="C22" s="33"/>
      <c r="D22" s="33">
        <f>VLOOKUP($A22,'Step 4'!$A$3:$B$60,2,FALSE)</f>
        <v>19370</v>
      </c>
      <c r="E22" s="33"/>
      <c r="F22" s="34">
        <f t="shared" si="10"/>
        <v>6.3516110203894249E-2</v>
      </c>
      <c r="G22" s="35"/>
      <c r="H22" s="36">
        <f t="shared" si="11"/>
        <v>6.3500000000000001E-2</v>
      </c>
      <c r="I22" s="35"/>
      <c r="J22" s="37">
        <f t="shared" si="12"/>
        <v>6.35</v>
      </c>
      <c r="K22" s="35"/>
      <c r="L22" s="38">
        <f t="shared" si="13"/>
        <v>6.4</v>
      </c>
      <c r="N22" s="14"/>
    </row>
    <row r="23" spans="1:14" s="32" customFormat="1" ht="10.199999999999999" x14ac:dyDescent="0.2">
      <c r="A23" s="32" t="s">
        <v>35</v>
      </c>
      <c r="B23" s="33">
        <f>VLOOKUP($A23,'Step 2'!$A$3:$B$60,2,FALSE)</f>
        <v>2139663</v>
      </c>
      <c r="C23" s="33"/>
      <c r="D23" s="33">
        <f>VLOOKUP($A23,'Step 4'!$A$3:$B$60,2,FALSE)</f>
        <v>150219</v>
      </c>
      <c r="E23" s="33"/>
      <c r="F23" s="34">
        <f t="shared" si="10"/>
        <v>7.0206850331103549E-2</v>
      </c>
      <c r="G23" s="35"/>
      <c r="H23" s="36">
        <f t="shared" si="11"/>
        <v>7.0199999999999999E-2</v>
      </c>
      <c r="I23" s="35"/>
      <c r="J23" s="37">
        <f t="shared" si="12"/>
        <v>7.02</v>
      </c>
      <c r="K23" s="35"/>
      <c r="L23" s="38">
        <f t="shared" si="13"/>
        <v>7</v>
      </c>
      <c r="N23" s="14"/>
    </row>
    <row r="24" spans="1:14" s="32" customFormat="1" ht="10.199999999999999" x14ac:dyDescent="0.2">
      <c r="A24" s="32" t="s">
        <v>36</v>
      </c>
      <c r="B24" s="33">
        <f>VLOOKUP($A24,'Step 2'!$A$3:$B$60,2,FALSE)</f>
        <v>433345</v>
      </c>
      <c r="C24" s="33"/>
      <c r="D24" s="33">
        <f>VLOOKUP($A24,'Step 4'!$A$3:$B$60,2,FALSE)</f>
        <v>26866</v>
      </c>
      <c r="E24" s="33"/>
      <c r="F24" s="34">
        <f t="shared" si="10"/>
        <v>6.1996792394050933E-2</v>
      </c>
      <c r="G24" s="35"/>
      <c r="H24" s="36">
        <f t="shared" si="11"/>
        <v>6.1899999999999997E-2</v>
      </c>
      <c r="I24" s="35"/>
      <c r="J24" s="37">
        <f t="shared" si="12"/>
        <v>6.1899999999999995</v>
      </c>
      <c r="K24" s="35"/>
      <c r="L24" s="38">
        <f t="shared" si="13"/>
        <v>6.2</v>
      </c>
      <c r="N24" s="14"/>
    </row>
    <row r="25" spans="1:14" s="32" customFormat="1" ht="10.199999999999999" x14ac:dyDescent="0.2">
      <c r="A25" s="39" t="s">
        <v>37</v>
      </c>
      <c r="B25" s="33">
        <f>VLOOKUP($A25,'Step 2'!$A$3:$B$60,2,FALSE)</f>
        <v>234640</v>
      </c>
      <c r="C25" s="33"/>
      <c r="D25" s="33">
        <f>VLOOKUP($A25,'Step 4'!$A$3:$B$60,2,FALSE)</f>
        <v>35946</v>
      </c>
      <c r="E25" s="33"/>
      <c r="F25" s="34">
        <f t="shared" si="10"/>
        <v>0.15319638595294921</v>
      </c>
      <c r="G25" s="35"/>
      <c r="H25" s="36">
        <f t="shared" si="11"/>
        <v>0.15310000000000001</v>
      </c>
      <c r="I25" s="35"/>
      <c r="J25" s="37">
        <f t="shared" si="12"/>
        <v>15.310000000000002</v>
      </c>
      <c r="K25" s="35"/>
      <c r="L25" s="38">
        <f t="shared" si="13"/>
        <v>15.3</v>
      </c>
      <c r="N25" s="14"/>
    </row>
    <row r="26" spans="1:14" s="32" customFormat="1" ht="10.199999999999999" x14ac:dyDescent="0.2">
      <c r="A26" s="32" t="s">
        <v>38</v>
      </c>
      <c r="B26" s="33">
        <f>VLOOKUP($A26,'Step 2'!$A$3:$B$60,2,FALSE)</f>
        <v>11591047</v>
      </c>
      <c r="C26" s="33"/>
      <c r="D26" s="33">
        <f>VLOOKUP($A26,'Step 4'!$A$3:$B$60,2,FALSE)</f>
        <v>556727</v>
      </c>
      <c r="E26" s="33"/>
      <c r="F26" s="34">
        <f t="shared" si="10"/>
        <v>4.8030777547533023E-2</v>
      </c>
      <c r="G26" s="35"/>
      <c r="H26" s="36">
        <f t="shared" si="11"/>
        <v>4.8000000000000001E-2</v>
      </c>
      <c r="I26" s="35"/>
      <c r="J26" s="37">
        <f t="shared" si="12"/>
        <v>4.8</v>
      </c>
      <c r="K26" s="35"/>
      <c r="L26" s="38">
        <f t="shared" si="13"/>
        <v>4.8</v>
      </c>
      <c r="N26" s="14"/>
    </row>
    <row r="27" spans="1:14" s="32" customFormat="1" ht="10.199999999999999" x14ac:dyDescent="0.2">
      <c r="A27" s="39" t="s">
        <v>39</v>
      </c>
      <c r="B27" s="33">
        <f>VLOOKUP($A27,'Step 2'!$A$3:$B$60,2,FALSE)</f>
        <v>207892</v>
      </c>
      <c r="C27" s="33"/>
      <c r="D27" s="33">
        <f>VLOOKUP($A27,'Step 4'!$A$3:$B$60,2,FALSE)</f>
        <v>17040</v>
      </c>
      <c r="E27" s="33"/>
      <c r="F27" s="34">
        <f t="shared" si="10"/>
        <v>8.1965636003309417E-2</v>
      </c>
      <c r="G27" s="35"/>
      <c r="H27" s="36">
        <f t="shared" si="11"/>
        <v>8.1900000000000001E-2</v>
      </c>
      <c r="I27" s="35"/>
      <c r="J27" s="37">
        <f t="shared" si="12"/>
        <v>8.19</v>
      </c>
      <c r="K27" s="35"/>
      <c r="L27" s="38">
        <f t="shared" si="13"/>
        <v>8.1999999999999993</v>
      </c>
      <c r="N27" s="14"/>
    </row>
    <row r="28" spans="1:14" s="32" customFormat="1" ht="10.199999999999999" x14ac:dyDescent="0.2">
      <c r="A28" s="39" t="s">
        <v>40</v>
      </c>
      <c r="B28" s="33">
        <f>VLOOKUP($A28,'Step 2'!$A$3:$B$60,2,FALSE)</f>
        <v>1877819</v>
      </c>
      <c r="C28" s="33"/>
      <c r="D28" s="33">
        <f>VLOOKUP($A28,'Step 4'!$A$3:$B$60,2,FALSE)</f>
        <v>102444</v>
      </c>
      <c r="E28" s="33"/>
      <c r="F28" s="34">
        <f t="shared" si="10"/>
        <v>5.4554778708704087E-2</v>
      </c>
      <c r="G28" s="35"/>
      <c r="H28" s="36">
        <f t="shared" si="11"/>
        <v>5.45E-2</v>
      </c>
      <c r="I28" s="35"/>
      <c r="J28" s="37">
        <f t="shared" si="12"/>
        <v>5.45</v>
      </c>
      <c r="K28" s="35"/>
      <c r="L28" s="38">
        <f t="shared" si="13"/>
        <v>5.5</v>
      </c>
      <c r="N28" s="14"/>
    </row>
    <row r="29" spans="1:14" s="32" customFormat="1" ht="10.199999999999999" x14ac:dyDescent="0.2">
      <c r="A29" s="39" t="s">
        <v>41</v>
      </c>
      <c r="B29" s="33">
        <f>VLOOKUP($A29,'Step 2'!$A$3:$B$60,2,FALSE)</f>
        <v>9380284</v>
      </c>
      <c r="C29" s="33"/>
      <c r="D29" s="33">
        <f>VLOOKUP($A29,'Step 4'!$A$3:$B$60,2,FALSE)</f>
        <v>925907</v>
      </c>
      <c r="E29" s="33"/>
      <c r="F29" s="34">
        <f t="shared" si="10"/>
        <v>9.8707778996883253E-2</v>
      </c>
      <c r="G29" s="35"/>
      <c r="H29" s="36">
        <f t="shared" si="11"/>
        <v>9.8699999999999996E-2</v>
      </c>
      <c r="I29" s="35"/>
      <c r="J29" s="37">
        <f t="shared" si="12"/>
        <v>9.8699999999999992</v>
      </c>
      <c r="K29" s="35"/>
      <c r="L29" s="38">
        <f t="shared" si="13"/>
        <v>9.9</v>
      </c>
      <c r="N29" s="14"/>
    </row>
    <row r="30" spans="1:14" s="32" customFormat="1" ht="10.199999999999999" x14ac:dyDescent="0.2">
      <c r="A30" s="39" t="s">
        <v>42</v>
      </c>
      <c r="B30" s="33">
        <f>VLOOKUP($A30,'Step 2'!$A$3:$B$60,2,FALSE)</f>
        <v>277127</v>
      </c>
      <c r="C30" s="33"/>
      <c r="D30" s="33">
        <f>VLOOKUP($A30,'Step 4'!$A$3:$B$60,2,FALSE)</f>
        <v>23774</v>
      </c>
      <c r="E30" s="33"/>
      <c r="F30" s="34">
        <f t="shared" si="10"/>
        <v>8.5787382680143034E-2</v>
      </c>
      <c r="G30" s="35"/>
      <c r="H30" s="36">
        <f t="shared" si="11"/>
        <v>8.5699999999999998E-2</v>
      </c>
      <c r="I30" s="35"/>
      <c r="J30" s="37">
        <f t="shared" si="12"/>
        <v>8.57</v>
      </c>
      <c r="K30" s="35"/>
      <c r="L30" s="38">
        <f t="shared" si="13"/>
        <v>8.6</v>
      </c>
      <c r="N30" s="14"/>
    </row>
    <row r="31" spans="1:14" s="32" customFormat="1" ht="10.199999999999999" x14ac:dyDescent="0.2">
      <c r="A31" s="39" t="s">
        <v>43</v>
      </c>
      <c r="B31" s="33">
        <f>VLOOKUP($A31,'Step 2'!$A$3:$B$60,2,FALSE)</f>
        <v>1312565</v>
      </c>
      <c r="C31" s="33"/>
      <c r="D31" s="33">
        <f>VLOOKUP($A31,'Step 4'!$A$3:$B$60,2,FALSE)</f>
        <v>70707</v>
      </c>
      <c r="E31" s="33"/>
      <c r="F31" s="34">
        <f t="shared" si="10"/>
        <v>5.3869332185453672E-2</v>
      </c>
      <c r="G31" s="35"/>
      <c r="H31" s="36">
        <f t="shared" si="11"/>
        <v>5.3800000000000001E-2</v>
      </c>
      <c r="I31" s="35"/>
      <c r="J31" s="37">
        <f t="shared" si="12"/>
        <v>5.38</v>
      </c>
      <c r="K31" s="35"/>
      <c r="L31" s="38">
        <f t="shared" si="13"/>
        <v>5.4</v>
      </c>
      <c r="N31" s="14"/>
    </row>
    <row r="32" spans="1:14" s="32" customFormat="1" ht="10.199999999999999" x14ac:dyDescent="0.2">
      <c r="A32" s="39" t="s">
        <v>44</v>
      </c>
      <c r="B32" s="33">
        <f>VLOOKUP($A32,'Step 2'!$A$3:$B$60,2,FALSE)</f>
        <v>1663951</v>
      </c>
      <c r="C32" s="33"/>
      <c r="D32" s="33">
        <f>VLOOKUP($A32,'Step 4'!$A$3:$B$60,2,FALSE)</f>
        <v>389826</v>
      </c>
      <c r="E32" s="33"/>
      <c r="F32" s="34">
        <f t="shared" si="10"/>
        <v>0.23427733148391991</v>
      </c>
      <c r="G32" s="35"/>
      <c r="H32" s="36">
        <f t="shared" si="11"/>
        <v>0.23419999999999999</v>
      </c>
      <c r="I32" s="35"/>
      <c r="J32" s="37">
        <f t="shared" si="12"/>
        <v>23.419999999999998</v>
      </c>
      <c r="K32" s="35"/>
      <c r="L32" s="38">
        <f t="shared" si="13"/>
        <v>23.4</v>
      </c>
      <c r="N32" s="14"/>
    </row>
    <row r="33" spans="1:14" s="32" customFormat="1" ht="10.199999999999999" x14ac:dyDescent="0.2">
      <c r="A33" s="39" t="s">
        <v>45</v>
      </c>
      <c r="B33" s="33">
        <f>VLOOKUP($A33,'Step 2'!$A$3:$B$60,2,FALSE)</f>
        <v>192481</v>
      </c>
      <c r="C33" s="33"/>
      <c r="D33" s="33">
        <f>VLOOKUP($A33,'Step 4'!$A$3:$B$60,2,FALSE)</f>
        <v>10809</v>
      </c>
      <c r="E33" s="33"/>
      <c r="F33" s="34">
        <f t="shared" si="10"/>
        <v>5.6156192039733793E-2</v>
      </c>
      <c r="G33" s="35"/>
      <c r="H33" s="36">
        <f t="shared" si="11"/>
        <v>5.6099999999999997E-2</v>
      </c>
      <c r="I33" s="35"/>
      <c r="J33" s="37">
        <f t="shared" si="12"/>
        <v>5.6099999999999994</v>
      </c>
      <c r="K33" s="35"/>
      <c r="L33" s="38">
        <f t="shared" si="13"/>
        <v>5.6</v>
      </c>
      <c r="N33" s="14"/>
    </row>
    <row r="34" spans="1:14" s="32" customFormat="1" ht="10.199999999999999" x14ac:dyDescent="0.2">
      <c r="A34" s="39" t="s">
        <v>46</v>
      </c>
      <c r="B34" s="33">
        <f>VLOOKUP($A34,'Step 2'!$A$3:$B$60,2,FALSE)</f>
        <v>8297204</v>
      </c>
      <c r="C34" s="33"/>
      <c r="D34" s="33">
        <f>VLOOKUP($A34,'Step 4'!$A$3:$B$60,2,FALSE)</f>
        <v>854325</v>
      </c>
      <c r="E34" s="33"/>
      <c r="F34" s="34">
        <f t="shared" si="10"/>
        <v>0.10296540858824249</v>
      </c>
      <c r="G34" s="35"/>
      <c r="H34" s="36">
        <f t="shared" si="11"/>
        <v>0.10290000000000001</v>
      </c>
      <c r="I34" s="35"/>
      <c r="J34" s="37">
        <f t="shared" si="12"/>
        <v>10.290000000000001</v>
      </c>
      <c r="K34" s="35"/>
      <c r="L34" s="38">
        <f t="shared" si="13"/>
        <v>10.3</v>
      </c>
      <c r="N34" s="14"/>
    </row>
    <row r="35" spans="1:14" s="32" customFormat="1" ht="10.199999999999999" x14ac:dyDescent="0.2">
      <c r="A35" s="39" t="s">
        <v>47</v>
      </c>
      <c r="B35" s="33">
        <f>VLOOKUP($A35,'Step 2'!$A$3:$B$60,2,FALSE)</f>
        <v>1225455</v>
      </c>
      <c r="C35" s="33"/>
      <c r="D35" s="33">
        <f>VLOOKUP($A35,'Step 4'!$A$3:$B$60,2,FALSE)</f>
        <v>125704</v>
      </c>
      <c r="E35" s="33"/>
      <c r="F35" s="34">
        <f t="shared" si="10"/>
        <v>0.10257741002321587</v>
      </c>
      <c r="G35" s="35"/>
      <c r="H35" s="36">
        <f t="shared" si="11"/>
        <v>0.10249999999999999</v>
      </c>
      <c r="I35" s="35"/>
      <c r="J35" s="37">
        <f t="shared" si="12"/>
        <v>10.25</v>
      </c>
      <c r="K35" s="35"/>
      <c r="L35" s="38">
        <f t="shared" si="13"/>
        <v>10.3</v>
      </c>
      <c r="N35" s="14"/>
    </row>
    <row r="36" spans="1:14" s="32" customFormat="1" ht="10.199999999999999" x14ac:dyDescent="0.2">
      <c r="A36" s="39" t="s">
        <v>48</v>
      </c>
      <c r="B36" s="33">
        <f>VLOOKUP($A36,'Step 2'!$A$3:$B$60,2,FALSE)</f>
        <v>615135</v>
      </c>
      <c r="C36" s="33"/>
      <c r="D36" s="33">
        <f>VLOOKUP($A36,'Step 4'!$A$3:$B$60,2,FALSE)</f>
        <v>44612</v>
      </c>
      <c r="E36" s="33"/>
      <c r="F36" s="34">
        <f t="shared" si="10"/>
        <v>7.2523917514041636E-2</v>
      </c>
      <c r="G36" s="35"/>
      <c r="H36" s="36">
        <f t="shared" si="11"/>
        <v>7.2499999999999995E-2</v>
      </c>
      <c r="I36" s="35"/>
      <c r="J36" s="37">
        <f t="shared" si="12"/>
        <v>7.2499999999999991</v>
      </c>
      <c r="K36" s="35"/>
      <c r="L36" s="38">
        <f t="shared" si="13"/>
        <v>7.3</v>
      </c>
      <c r="N36" s="14"/>
    </row>
    <row r="37" spans="1:14" s="32" customFormat="1" ht="10.199999999999999" x14ac:dyDescent="0.2">
      <c r="A37" s="39" t="s">
        <v>49</v>
      </c>
      <c r="B37" s="33">
        <f>VLOOKUP($A37,'Step 2'!$A$3:$B$60,2,FALSE)</f>
        <v>227546</v>
      </c>
      <c r="C37" s="33"/>
      <c r="D37" s="33">
        <f>VLOOKUP($A37,'Step 4'!$A$3:$B$60,2,FALSE)</f>
        <v>16270</v>
      </c>
      <c r="E37" s="33"/>
      <c r="F37" s="34">
        <f t="shared" si="10"/>
        <v>7.1502025963980906E-2</v>
      </c>
      <c r="G37" s="35"/>
      <c r="H37" s="36">
        <f t="shared" si="11"/>
        <v>7.1499999999999994E-2</v>
      </c>
      <c r="I37" s="35"/>
      <c r="J37" s="37">
        <f t="shared" si="12"/>
        <v>7.1499999999999995</v>
      </c>
      <c r="K37" s="35"/>
      <c r="L37" s="38">
        <f t="shared" si="13"/>
        <v>7.2</v>
      </c>
      <c r="N37" s="14"/>
    </row>
    <row r="38" spans="1:14" s="32" customFormat="1" ht="10.199999999999999" x14ac:dyDescent="0.2">
      <c r="A38" s="39" t="s">
        <v>50</v>
      </c>
      <c r="B38" s="33">
        <f>VLOOKUP($A38,'Step 2'!$A$3:$B$60,2,FALSE)</f>
        <v>105573109</v>
      </c>
      <c r="C38" s="33"/>
      <c r="D38" s="33">
        <f>VLOOKUP($A38,'Step 4'!$A$3:$B$60,2,FALSE)</f>
        <v>6404567</v>
      </c>
      <c r="E38" s="33"/>
      <c r="F38" s="34">
        <f t="shared" si="10"/>
        <v>6.0664756969504421E-2</v>
      </c>
      <c r="G38" s="35"/>
      <c r="H38" s="36">
        <f t="shared" si="11"/>
        <v>6.0600000000000001E-2</v>
      </c>
      <c r="I38" s="35"/>
      <c r="J38" s="37">
        <f t="shared" si="12"/>
        <v>6.0600000000000005</v>
      </c>
      <c r="K38" s="35"/>
      <c r="L38" s="38">
        <f t="shared" si="13"/>
        <v>6.1</v>
      </c>
      <c r="N38" s="14"/>
    </row>
    <row r="39" spans="1:14" s="32" customFormat="1" ht="10.199999999999999" x14ac:dyDescent="0.2">
      <c r="A39" s="32" t="s">
        <v>51</v>
      </c>
      <c r="B39" s="33">
        <f>VLOOKUP($A39,'Step 2'!$A$3:$B$60,2,FALSE)</f>
        <v>1285924</v>
      </c>
      <c r="C39" s="33"/>
      <c r="D39" s="33">
        <f>VLOOKUP($A39,'Step 4'!$A$3:$B$60,2,FALSE)</f>
        <v>127975</v>
      </c>
      <c r="E39" s="33"/>
      <c r="F39" s="34">
        <f t="shared" si="10"/>
        <v>9.9519878313181806E-2</v>
      </c>
      <c r="G39" s="35"/>
      <c r="H39" s="36">
        <f t="shared" si="11"/>
        <v>9.9500000000000005E-2</v>
      </c>
      <c r="I39" s="35"/>
      <c r="J39" s="37">
        <f t="shared" si="12"/>
        <v>9.9500000000000011</v>
      </c>
      <c r="K39" s="35"/>
      <c r="L39" s="38">
        <f t="shared" si="13"/>
        <v>10</v>
      </c>
      <c r="N39" s="14"/>
    </row>
    <row r="40" spans="1:14" s="32" customFormat="1" ht="10.199999999999999" x14ac:dyDescent="0.2">
      <c r="A40" s="39" t="s">
        <v>53</v>
      </c>
      <c r="B40" s="33">
        <f>VLOOKUP($A40,'Step 2'!$A$3:$B$60,2,FALSE)</f>
        <v>169944</v>
      </c>
      <c r="C40" s="33"/>
      <c r="D40" s="33">
        <f>VLOOKUP($A40,'Step 4'!$A$3:$B$60,2,FALSE)</f>
        <v>11872</v>
      </c>
      <c r="E40" s="33"/>
      <c r="F40" s="34">
        <f t="shared" si="10"/>
        <v>6.9858306265593376E-2</v>
      </c>
      <c r="G40" s="35"/>
      <c r="H40" s="36">
        <f t="shared" si="11"/>
        <v>6.9800000000000001E-2</v>
      </c>
      <c r="I40" s="35"/>
      <c r="J40" s="37">
        <f t="shared" si="12"/>
        <v>6.98</v>
      </c>
      <c r="K40" s="35"/>
      <c r="L40" s="38">
        <f t="shared" si="13"/>
        <v>7</v>
      </c>
      <c r="N40" s="14"/>
    </row>
    <row r="41" spans="1:14" s="32" customFormat="1" ht="10.199999999999999" x14ac:dyDescent="0.2">
      <c r="A41" s="32" t="s">
        <v>54</v>
      </c>
      <c r="B41" s="33">
        <f>VLOOKUP($A41,'Step 2'!$A$3:$B$60,2,FALSE)</f>
        <v>844413</v>
      </c>
      <c r="C41" s="33"/>
      <c r="D41" s="33">
        <f>VLOOKUP($A41,'Step 4'!$A$3:$B$60,2,FALSE)</f>
        <v>47396</v>
      </c>
      <c r="E41" s="33"/>
      <c r="F41" s="34">
        <f t="shared" si="10"/>
        <v>5.6128932169447886E-2</v>
      </c>
      <c r="G41" s="35"/>
      <c r="H41" s="36">
        <f t="shared" si="11"/>
        <v>5.6099999999999997E-2</v>
      </c>
      <c r="I41" s="35"/>
      <c r="J41" s="37">
        <f t="shared" si="12"/>
        <v>5.6099999999999994</v>
      </c>
      <c r="K41" s="35"/>
      <c r="L41" s="38">
        <f t="shared" si="13"/>
        <v>5.6</v>
      </c>
      <c r="N41" s="14"/>
    </row>
    <row r="42" spans="1:14" s="32" customFormat="1" ht="10.199999999999999" x14ac:dyDescent="0.2">
      <c r="A42" s="39" t="s">
        <v>55</v>
      </c>
      <c r="B42" s="33">
        <f>VLOOKUP($A42,'Step 2'!$A$3:$B$60,2,FALSE)</f>
        <v>2420992</v>
      </c>
      <c r="C42" s="33"/>
      <c r="D42" s="33">
        <f>VLOOKUP($A42,'Step 4'!$A$3:$B$60,2,FALSE)</f>
        <v>268354</v>
      </c>
      <c r="E42" s="33"/>
      <c r="F42" s="34">
        <f t="shared" si="10"/>
        <v>0.11084464550068732</v>
      </c>
      <c r="G42" s="35"/>
      <c r="H42" s="36">
        <f t="shared" si="11"/>
        <v>0.1108</v>
      </c>
      <c r="I42" s="35"/>
      <c r="J42" s="37">
        <f t="shared" si="12"/>
        <v>11.08</v>
      </c>
      <c r="K42" s="35"/>
      <c r="L42" s="38">
        <f t="shared" si="13"/>
        <v>11.1</v>
      </c>
      <c r="N42" s="14"/>
    </row>
    <row r="43" spans="1:14" s="32" customFormat="1" ht="10.199999999999999" x14ac:dyDescent="0.2">
      <c r="A43" s="39" t="s">
        <v>56</v>
      </c>
      <c r="B43" s="33">
        <f>VLOOKUP($A43,'Step 2'!$A$3:$B$60,2,FALSE)</f>
        <v>68953</v>
      </c>
      <c r="C43" s="33"/>
      <c r="D43" s="33">
        <f>VLOOKUP($A43,'Step 4'!$A$3:$B$60,2,FALSE)</f>
        <v>5818</v>
      </c>
      <c r="E43" s="33"/>
      <c r="F43" s="34">
        <f t="shared" si="10"/>
        <v>8.4376314301045641E-2</v>
      </c>
      <c r="G43" s="35"/>
      <c r="H43" s="36">
        <f t="shared" si="11"/>
        <v>8.43E-2</v>
      </c>
      <c r="I43" s="35"/>
      <c r="J43" s="37">
        <f t="shared" si="12"/>
        <v>8.43</v>
      </c>
      <c r="K43" s="35"/>
      <c r="L43" s="38">
        <f t="shared" si="13"/>
        <v>8.4</v>
      </c>
      <c r="N43" s="14"/>
    </row>
    <row r="44" spans="1:14" s="32" customFormat="1" ht="10.199999999999999" x14ac:dyDescent="0.2">
      <c r="A44" s="39" t="s">
        <v>57</v>
      </c>
      <c r="B44" s="33">
        <f>VLOOKUP($A44,'Step 2'!$A$3:$B$60,2,FALSE)</f>
        <v>176389</v>
      </c>
      <c r="C44" s="33"/>
      <c r="D44" s="33">
        <f>VLOOKUP($A44,'Step 4'!$A$3:$B$60,2,FALSE)</f>
        <v>10192</v>
      </c>
      <c r="E44" s="33"/>
      <c r="F44" s="34">
        <f t="shared" si="10"/>
        <v>5.7781380925114381E-2</v>
      </c>
      <c r="G44" s="35"/>
      <c r="H44" s="36">
        <f t="shared" si="11"/>
        <v>5.7700000000000001E-2</v>
      </c>
      <c r="I44" s="35"/>
      <c r="J44" s="37">
        <f t="shared" si="12"/>
        <v>5.7700000000000005</v>
      </c>
      <c r="K44" s="35"/>
      <c r="L44" s="38">
        <f t="shared" si="13"/>
        <v>5.8</v>
      </c>
      <c r="N44" s="14"/>
    </row>
    <row r="45" spans="1:14" s="32" customFormat="1" ht="10.199999999999999" x14ac:dyDescent="0.2">
      <c r="A45" s="32" t="s">
        <v>58</v>
      </c>
      <c r="B45" s="33">
        <f>VLOOKUP($A45,'Step 2'!$A$3:$B$60,2,FALSE)</f>
        <v>4663558</v>
      </c>
      <c r="C45" s="33"/>
      <c r="D45" s="33">
        <f>VLOOKUP($A45,'Step 4'!$A$3:$B$60,2,FALSE)</f>
        <v>366957</v>
      </c>
      <c r="E45" s="33"/>
      <c r="F45" s="34">
        <f t="shared" si="10"/>
        <v>7.8686059013311299E-2</v>
      </c>
      <c r="G45" s="35"/>
      <c r="H45" s="36">
        <f t="shared" si="11"/>
        <v>7.8600000000000003E-2</v>
      </c>
      <c r="I45" s="35"/>
      <c r="J45" s="37">
        <f t="shared" si="12"/>
        <v>7.86</v>
      </c>
      <c r="K45" s="35"/>
      <c r="L45" s="38">
        <f t="shared" si="13"/>
        <v>7.9</v>
      </c>
      <c r="N45" s="14"/>
    </row>
    <row r="46" spans="1:14" s="32" customFormat="1" ht="10.199999999999999" x14ac:dyDescent="0.2">
      <c r="A46" s="39" t="s">
        <v>59</v>
      </c>
      <c r="B46" s="33">
        <f>VLOOKUP($A46,'Step 2'!$A$3:$B$60,2,FALSE)</f>
        <v>1580419</v>
      </c>
      <c r="C46" s="33"/>
      <c r="D46" s="33">
        <f>VLOOKUP($A46,'Step 4'!$A$3:$B$60,2,FALSE)</f>
        <v>69554</v>
      </c>
      <c r="E46" s="33"/>
      <c r="F46" s="34">
        <f t="shared" si="10"/>
        <v>4.4009848021315863E-2</v>
      </c>
      <c r="G46" s="35"/>
      <c r="H46" s="36">
        <f t="shared" si="11"/>
        <v>4.3999999999999997E-2</v>
      </c>
      <c r="I46" s="35"/>
      <c r="J46" s="37">
        <f t="shared" si="12"/>
        <v>4.3999999999999995</v>
      </c>
      <c r="K46" s="35"/>
      <c r="L46" s="38">
        <f t="shared" si="13"/>
        <v>4.4000000000000004</v>
      </c>
      <c r="N46" s="14"/>
    </row>
    <row r="47" spans="1:14" s="32" customFormat="1" ht="10.199999999999999" x14ac:dyDescent="0.2">
      <c r="A47" s="39" t="s">
        <v>60</v>
      </c>
      <c r="B47" s="33">
        <f>VLOOKUP($A47,'Step 2'!$A$3:$B$60,2,FALSE)</f>
        <v>1021299</v>
      </c>
      <c r="C47" s="33"/>
      <c r="D47" s="33">
        <f>VLOOKUP($A47,'Step 4'!$A$3:$B$60,2,FALSE)</f>
        <v>53016</v>
      </c>
      <c r="E47" s="33"/>
      <c r="F47" s="34">
        <f t="shared" si="10"/>
        <v>5.1910361216450811E-2</v>
      </c>
      <c r="G47" s="35"/>
      <c r="H47" s="36">
        <f t="shared" si="11"/>
        <v>5.1900000000000002E-2</v>
      </c>
      <c r="I47" s="35"/>
      <c r="J47" s="37">
        <f t="shared" si="12"/>
        <v>5.19</v>
      </c>
      <c r="K47" s="35"/>
      <c r="L47" s="38">
        <f t="shared" si="13"/>
        <v>5.2</v>
      </c>
      <c r="N47" s="14"/>
    </row>
    <row r="48" spans="1:14" s="32" customFormat="1" ht="10.199999999999999" x14ac:dyDescent="0.2">
      <c r="A48" s="32" t="s">
        <v>61</v>
      </c>
      <c r="B48" s="33">
        <f>VLOOKUP($A48,'Step 2'!$A$3:$B$60,2,FALSE)</f>
        <v>33676791</v>
      </c>
      <c r="C48" s="33"/>
      <c r="D48" s="33">
        <f>VLOOKUP($A48,'Step 4'!$A$3:$B$60,2,FALSE)</f>
        <v>1451014</v>
      </c>
      <c r="E48" s="33"/>
      <c r="F48" s="34">
        <f t="shared" si="10"/>
        <v>4.3086468660271104E-2</v>
      </c>
      <c r="G48" s="35"/>
      <c r="H48" s="36">
        <f t="shared" si="11"/>
        <v>4.2999999999999997E-2</v>
      </c>
      <c r="I48" s="35"/>
      <c r="J48" s="37">
        <f t="shared" si="12"/>
        <v>4.3</v>
      </c>
      <c r="K48" s="35"/>
      <c r="L48" s="38">
        <f t="shared" si="13"/>
        <v>4.3</v>
      </c>
      <c r="N48" s="14"/>
    </row>
    <row r="49" spans="1:14" s="32" customFormat="1" ht="10.199999999999999" x14ac:dyDescent="0.2">
      <c r="A49" s="39" t="s">
        <v>62</v>
      </c>
      <c r="B49" s="33">
        <f>VLOOKUP($A49,'Step 2'!$A$3:$B$60,2,FALSE)</f>
        <v>3754943</v>
      </c>
      <c r="C49" s="33"/>
      <c r="D49" s="33">
        <f>VLOOKUP($A49,'Step 4'!$A$3:$B$60,2,FALSE)</f>
        <v>181281</v>
      </c>
      <c r="E49" s="33"/>
      <c r="F49" s="34">
        <f t="shared" si="10"/>
        <v>4.8277963207430843E-2</v>
      </c>
      <c r="G49" s="35"/>
      <c r="H49" s="36">
        <f t="shared" si="11"/>
        <v>4.82E-2</v>
      </c>
      <c r="I49" s="35"/>
      <c r="J49" s="37">
        <f t="shared" si="12"/>
        <v>4.82</v>
      </c>
      <c r="K49" s="35"/>
      <c r="L49" s="38">
        <f t="shared" si="13"/>
        <v>4.8</v>
      </c>
      <c r="N49" s="14"/>
    </row>
    <row r="50" spans="1:14" s="32" customFormat="1" ht="10.199999999999999" x14ac:dyDescent="0.2">
      <c r="A50" s="32" t="s">
        <v>63</v>
      </c>
      <c r="B50" s="33">
        <f>VLOOKUP($A50,'Step 2'!$A$3:$B$60,2,FALSE)</f>
        <v>167384</v>
      </c>
      <c r="C50" s="33"/>
      <c r="D50" s="33">
        <f>VLOOKUP($A50,'Step 4'!$A$3:$B$60,2,FALSE)</f>
        <v>16989</v>
      </c>
      <c r="E50" s="33"/>
      <c r="F50" s="34">
        <f t="shared" si="10"/>
        <v>0.101497156239545</v>
      </c>
      <c r="G50" s="35"/>
      <c r="H50" s="36">
        <f t="shared" si="11"/>
        <v>0.1014</v>
      </c>
      <c r="I50" s="35"/>
      <c r="J50" s="37">
        <f t="shared" si="12"/>
        <v>10.14</v>
      </c>
      <c r="K50" s="35"/>
      <c r="L50" s="38">
        <f t="shared" si="13"/>
        <v>10.1</v>
      </c>
      <c r="N50" s="14"/>
    </row>
    <row r="51" spans="1:14" s="32" customFormat="1" ht="10.199999999999999" x14ac:dyDescent="0.2">
      <c r="A51" s="39" t="s">
        <v>64</v>
      </c>
      <c r="B51" s="33">
        <f>VLOOKUP($A51,'Step 2'!$A$3:$B$60,2,FALSE)</f>
        <v>21814208</v>
      </c>
      <c r="C51" s="33"/>
      <c r="D51" s="33">
        <f>VLOOKUP($A51,'Step 4'!$A$3:$B$60,2,FALSE)</f>
        <v>1419971</v>
      </c>
      <c r="E51" s="33"/>
      <c r="F51" s="34">
        <f t="shared" si="10"/>
        <v>6.5093859928354952E-2</v>
      </c>
      <c r="G51" s="35"/>
      <c r="H51" s="36">
        <f t="shared" si="11"/>
        <v>6.5000000000000002E-2</v>
      </c>
      <c r="I51" s="35"/>
      <c r="J51" s="37">
        <f t="shared" si="12"/>
        <v>6.5</v>
      </c>
      <c r="K51" s="35"/>
      <c r="L51" s="38">
        <f t="shared" si="13"/>
        <v>6.5</v>
      </c>
      <c r="N51" s="14"/>
    </row>
    <row r="52" spans="1:14" s="32" customFormat="1" ht="10.199999999999999" x14ac:dyDescent="0.2">
      <c r="A52" s="32" t="s">
        <v>65</v>
      </c>
      <c r="B52" s="33">
        <f>VLOOKUP($A52,'Step 2'!$A$3:$B$60,2,FALSE)</f>
        <v>14520171</v>
      </c>
      <c r="C52" s="33"/>
      <c r="D52" s="33">
        <f>VLOOKUP($A52,'Step 4'!$A$3:$B$60,2,FALSE)</f>
        <v>839114</v>
      </c>
      <c r="E52" s="33"/>
      <c r="F52" s="34">
        <f t="shared" si="10"/>
        <v>5.7789539806383822E-2</v>
      </c>
      <c r="G52" s="35"/>
      <c r="H52" s="36">
        <f t="shared" si="11"/>
        <v>5.7700000000000001E-2</v>
      </c>
      <c r="I52" s="35"/>
      <c r="J52" s="37">
        <f t="shared" si="12"/>
        <v>5.7700000000000005</v>
      </c>
      <c r="K52" s="35"/>
      <c r="L52" s="38">
        <f t="shared" si="13"/>
        <v>5.8</v>
      </c>
      <c r="N52" s="14"/>
    </row>
    <row r="53" spans="1:14" s="32" customFormat="1" ht="10.199999999999999" x14ac:dyDescent="0.2">
      <c r="A53" s="32" t="s">
        <v>66</v>
      </c>
      <c r="B53" s="33">
        <f>VLOOKUP($A53,'Step 2'!$A$3:$B$60,2,FALSE)</f>
        <v>628439</v>
      </c>
      <c r="C53" s="33"/>
      <c r="D53" s="33">
        <f>VLOOKUP($A53,'Step 4'!$A$3:$B$60,2,FALSE)</f>
        <v>46012</v>
      </c>
      <c r="E53" s="33"/>
      <c r="F53" s="34">
        <f t="shared" si="10"/>
        <v>7.321633444136981E-2</v>
      </c>
      <c r="G53" s="35"/>
      <c r="H53" s="36">
        <f t="shared" si="11"/>
        <v>7.3200000000000001E-2</v>
      </c>
      <c r="I53" s="35"/>
      <c r="J53" s="37">
        <f t="shared" si="12"/>
        <v>7.32</v>
      </c>
      <c r="K53" s="35"/>
      <c r="L53" s="38">
        <f t="shared" si="13"/>
        <v>7.3</v>
      </c>
      <c r="N53" s="14"/>
    </row>
    <row r="54" spans="1:14" s="32" customFormat="1" ht="10.199999999999999" x14ac:dyDescent="0.2">
      <c r="A54" s="39" t="s">
        <v>67</v>
      </c>
      <c r="B54" s="33">
        <f>VLOOKUP($A54,'Step 2'!$A$3:$B$60,2,FALSE)</f>
        <v>19521721</v>
      </c>
      <c r="C54" s="33"/>
      <c r="D54" s="33">
        <f>VLOOKUP($A54,'Step 4'!$A$3:$B$60,2,FALSE)</f>
        <v>1211283</v>
      </c>
      <c r="E54" s="33"/>
      <c r="F54" s="34">
        <f t="shared" si="10"/>
        <v>6.2047961857461233E-2</v>
      </c>
      <c r="G54" s="35"/>
      <c r="H54" s="36">
        <f t="shared" si="11"/>
        <v>6.2E-2</v>
      </c>
      <c r="I54" s="35"/>
      <c r="J54" s="37">
        <f t="shared" si="12"/>
        <v>6.2</v>
      </c>
      <c r="K54" s="35"/>
      <c r="L54" s="38">
        <f t="shared" si="13"/>
        <v>6.2</v>
      </c>
      <c r="N54" s="14"/>
    </row>
    <row r="55" spans="1:14" s="32" customFormat="1" ht="10.199999999999999" x14ac:dyDescent="0.2">
      <c r="A55" s="32" t="s">
        <v>68</v>
      </c>
      <c r="B55" s="33">
        <f>VLOOKUP($A55,'Step 2'!$A$3:$B$60,2,FALSE)</f>
        <v>32950625</v>
      </c>
      <c r="C55" s="33"/>
      <c r="D55" s="33">
        <f>VLOOKUP($A55,'Step 4'!$A$3:$B$60,2,FALSE)</f>
        <v>1652326</v>
      </c>
      <c r="E55" s="33"/>
      <c r="F55" s="34">
        <f t="shared" si="10"/>
        <v>5.0145513173118869E-2</v>
      </c>
      <c r="G55" s="35"/>
      <c r="H55" s="36">
        <f t="shared" si="11"/>
        <v>5.0099999999999999E-2</v>
      </c>
      <c r="I55" s="35"/>
      <c r="J55" s="37">
        <f t="shared" si="12"/>
        <v>5.01</v>
      </c>
      <c r="K55" s="35"/>
      <c r="L55" s="38">
        <f t="shared" si="13"/>
        <v>5</v>
      </c>
      <c r="N55" s="14"/>
    </row>
    <row r="56" spans="1:14" s="32" customFormat="1" ht="10.199999999999999" x14ac:dyDescent="0.2">
      <c r="A56" s="39" t="s">
        <v>70</v>
      </c>
      <c r="B56" s="33">
        <f>VLOOKUP($A56,'Step 2'!$A$3:$B$60,2,FALSE)</f>
        <v>6686404</v>
      </c>
      <c r="C56" s="33"/>
      <c r="D56" s="33">
        <f>VLOOKUP($A56,'Step 4'!$A$3:$B$60,2,FALSE)</f>
        <v>572833</v>
      </c>
      <c r="E56" s="33"/>
      <c r="F56" s="34">
        <f t="shared" si="10"/>
        <v>8.5671311515128315E-2</v>
      </c>
      <c r="G56" s="35"/>
      <c r="H56" s="36">
        <f t="shared" si="11"/>
        <v>8.5599999999999996E-2</v>
      </c>
      <c r="I56" s="35"/>
      <c r="J56" s="37">
        <f t="shared" si="12"/>
        <v>8.5599999999999987</v>
      </c>
      <c r="K56" s="35"/>
      <c r="L56" s="38">
        <f t="shared" si="13"/>
        <v>8.6</v>
      </c>
      <c r="N56" s="14"/>
    </row>
    <row r="57" spans="1:14" s="32" customFormat="1" ht="10.199999999999999" x14ac:dyDescent="0.2">
      <c r="A57" s="39" t="s">
        <v>71</v>
      </c>
      <c r="B57" s="33">
        <f>VLOOKUP($A57,'Step 2'!$A$3:$B$60,2,FALSE)</f>
        <v>3020714</v>
      </c>
      <c r="C57" s="33"/>
      <c r="D57" s="33">
        <f>VLOOKUP($A57,'Step 4'!$A$3:$B$60,2,FALSE)</f>
        <v>135124</v>
      </c>
      <c r="E57" s="33"/>
      <c r="F57" s="34">
        <f t="shared" si="10"/>
        <v>4.4732470535111896E-2</v>
      </c>
      <c r="G57" s="35"/>
      <c r="H57" s="36">
        <f t="shared" si="11"/>
        <v>4.4699999999999997E-2</v>
      </c>
      <c r="I57" s="35"/>
      <c r="J57" s="37">
        <f t="shared" si="12"/>
        <v>4.47</v>
      </c>
      <c r="K57" s="35"/>
      <c r="L57" s="38">
        <f t="shared" si="13"/>
        <v>4.5</v>
      </c>
      <c r="N57" s="14"/>
    </row>
    <row r="58" spans="1:14" s="32" customFormat="1" ht="10.199999999999999" x14ac:dyDescent="0.2">
      <c r="A58" s="39" t="s">
        <v>72</v>
      </c>
      <c r="B58" s="33">
        <f>VLOOKUP($A58,'Step 2'!$A$3:$B$60,2,FALSE)</f>
        <v>9337697</v>
      </c>
      <c r="C58" s="33"/>
      <c r="D58" s="33">
        <f>VLOOKUP($A58,'Step 4'!$A$3:$B$60,2,FALSE)</f>
        <v>303608</v>
      </c>
      <c r="E58" s="33"/>
      <c r="F58" s="34">
        <f t="shared" si="10"/>
        <v>3.2514227009079431E-2</v>
      </c>
      <c r="G58" s="35"/>
      <c r="H58" s="36">
        <f t="shared" si="11"/>
        <v>3.2500000000000001E-2</v>
      </c>
      <c r="I58" s="35"/>
      <c r="J58" s="37">
        <f t="shared" si="12"/>
        <v>3.25</v>
      </c>
      <c r="K58" s="35"/>
      <c r="L58" s="38">
        <f t="shared" si="13"/>
        <v>3.3</v>
      </c>
      <c r="N58" s="14"/>
    </row>
    <row r="59" spans="1:14" s="32" customFormat="1" ht="10.199999999999999" x14ac:dyDescent="0.2">
      <c r="A59" s="32" t="s">
        <v>73</v>
      </c>
      <c r="B59" s="33">
        <f>VLOOKUP($A59,'Step 2'!$A$3:$B$60,2,FALSE)</f>
        <v>4641204</v>
      </c>
      <c r="C59" s="33"/>
      <c r="D59" s="33">
        <f>VLOOKUP($A59,'Step 4'!$A$3:$B$60,2,FALSE)</f>
        <v>237648</v>
      </c>
      <c r="E59" s="33"/>
      <c r="F59" s="34">
        <f t="shared" si="10"/>
        <v>5.1203954835857247E-2</v>
      </c>
      <c r="G59" s="35"/>
      <c r="H59" s="36">
        <f t="shared" si="11"/>
        <v>5.1200000000000002E-2</v>
      </c>
      <c r="I59" s="35"/>
      <c r="J59" s="37">
        <f t="shared" si="12"/>
        <v>5.12</v>
      </c>
      <c r="K59" s="35"/>
      <c r="L59" s="38">
        <f t="shared" si="13"/>
        <v>5.0999999999999996</v>
      </c>
      <c r="N59" s="14"/>
    </row>
    <row r="60" spans="1:14" s="32" customFormat="1" ht="10.199999999999999" x14ac:dyDescent="0.2">
      <c r="A60" s="32" t="s">
        <v>75</v>
      </c>
      <c r="B60" s="33">
        <f>VLOOKUP($A60,'Step 2'!$A$3:$B$60,2,FALSE)</f>
        <v>3043528</v>
      </c>
      <c r="C60" s="33"/>
      <c r="D60" s="33">
        <f>VLOOKUP($A60,'Step 4'!$A$3:$B$60,2,FALSE)</f>
        <v>221899</v>
      </c>
      <c r="E60" s="33"/>
      <c r="F60" s="34">
        <f t="shared" si="10"/>
        <v>7.2908479895699985E-2</v>
      </c>
      <c r="G60" s="35"/>
      <c r="H60" s="36">
        <f t="shared" si="11"/>
        <v>7.2900000000000006E-2</v>
      </c>
      <c r="I60" s="35"/>
      <c r="J60" s="37">
        <f t="shared" si="12"/>
        <v>7.2900000000000009</v>
      </c>
      <c r="K60" s="35"/>
      <c r="L60" s="38">
        <f t="shared" si="13"/>
        <v>7.3</v>
      </c>
      <c r="N60" s="14"/>
    </row>
    <row r="61" spans="1:14" s="32" customFormat="1" ht="10.199999999999999" x14ac:dyDescent="0.2">
      <c r="A61" s="32" t="s">
        <v>76</v>
      </c>
      <c r="B61" s="33">
        <f>VLOOKUP($A61,'Step 2'!$A$3:$B$60,2,FALSE)</f>
        <v>1568840</v>
      </c>
      <c r="C61" s="33"/>
      <c r="D61" s="33">
        <f>VLOOKUP($A61,'Step 4'!$A$3:$B$60,2,FALSE)</f>
        <v>118157</v>
      </c>
      <c r="E61" s="33"/>
      <c r="F61" s="34">
        <f t="shared" si="10"/>
        <v>7.5314882333443814E-2</v>
      </c>
      <c r="G61" s="35"/>
      <c r="H61" s="36">
        <f t="shared" si="11"/>
        <v>7.5300000000000006E-2</v>
      </c>
      <c r="I61" s="35"/>
      <c r="J61" s="37">
        <f t="shared" si="12"/>
        <v>7.53</v>
      </c>
      <c r="K61" s="35"/>
      <c r="L61" s="38">
        <f t="shared" si="13"/>
        <v>7.5</v>
      </c>
      <c r="N61" s="14"/>
    </row>
    <row r="62" spans="1:14" s="32" customFormat="1" ht="10.199999999999999" x14ac:dyDescent="0.2">
      <c r="A62" s="32" t="s">
        <v>77</v>
      </c>
      <c r="B62" s="33">
        <f>VLOOKUP($A62,'Step 2'!$A$3:$B$60,2,FALSE)</f>
        <v>28215</v>
      </c>
      <c r="C62" s="33"/>
      <c r="D62" s="33">
        <f>VLOOKUP($A62,'Step 4'!$A$3:$B$60,2,FALSE)</f>
        <v>2420</v>
      </c>
      <c r="E62" s="33"/>
      <c r="F62" s="34">
        <f t="shared" si="10"/>
        <v>8.5769980506822607E-2</v>
      </c>
      <c r="G62" s="35"/>
      <c r="H62" s="36">
        <f t="shared" si="11"/>
        <v>8.5699999999999998E-2</v>
      </c>
      <c r="I62" s="35"/>
      <c r="J62" s="37">
        <f t="shared" si="12"/>
        <v>8.57</v>
      </c>
      <c r="K62" s="35"/>
      <c r="L62" s="38">
        <f t="shared" si="13"/>
        <v>8.6</v>
      </c>
      <c r="N62" s="14"/>
    </row>
    <row r="63" spans="1:14" s="32" customFormat="1" ht="10.199999999999999" x14ac:dyDescent="0.2">
      <c r="A63" s="32" t="s">
        <v>78</v>
      </c>
      <c r="B63" s="33">
        <f>VLOOKUP($A63,'Step 2'!$A$3:$B$60,2,FALSE)</f>
        <v>378960</v>
      </c>
      <c r="C63" s="33"/>
      <c r="D63" s="33">
        <f>VLOOKUP($A63,'Step 4'!$A$3:$B$60,2,FALSE)</f>
        <v>34285</v>
      </c>
      <c r="E63" s="33"/>
      <c r="F63" s="34">
        <f t="shared" si="10"/>
        <v>9.0471289845894032E-2</v>
      </c>
      <c r="G63" s="35"/>
      <c r="H63" s="36">
        <f t="shared" si="11"/>
        <v>9.0399999999999994E-2</v>
      </c>
      <c r="I63" s="35"/>
      <c r="J63" s="37">
        <f t="shared" si="12"/>
        <v>9.0399999999999991</v>
      </c>
      <c r="K63" s="35"/>
      <c r="L63" s="38">
        <f t="shared" si="13"/>
        <v>9</v>
      </c>
      <c r="N63" s="14"/>
    </row>
    <row r="64" spans="1:14" s="32" customFormat="1" ht="10.199999999999999" x14ac:dyDescent="0.2">
      <c r="A64" s="32" t="s">
        <v>79</v>
      </c>
      <c r="B64" s="33">
        <f>VLOOKUP($A64,'Step 2'!$A$3:$B$60,2,FALSE)</f>
        <v>4355286</v>
      </c>
      <c r="C64" s="33"/>
      <c r="D64" s="33">
        <f>VLOOKUP($A64,'Step 4'!$A$3:$B$60,2,FALSE)</f>
        <v>255707</v>
      </c>
      <c r="E64" s="33"/>
      <c r="F64" s="34">
        <f t="shared" si="10"/>
        <v>5.8711873341957335E-2</v>
      </c>
      <c r="G64" s="35"/>
      <c r="H64" s="36">
        <f t="shared" si="11"/>
        <v>5.8700000000000002E-2</v>
      </c>
      <c r="I64" s="35"/>
      <c r="J64" s="37">
        <f t="shared" si="12"/>
        <v>5.87</v>
      </c>
      <c r="K64" s="35"/>
      <c r="L64" s="38">
        <f t="shared" si="13"/>
        <v>5.9</v>
      </c>
      <c r="N64" s="14"/>
    </row>
    <row r="65" spans="1:14" s="32" customFormat="1" ht="10.199999999999999" x14ac:dyDescent="0.2">
      <c r="A65" s="32" t="s">
        <v>81</v>
      </c>
      <c r="B65" s="33">
        <f>VLOOKUP($A65,'Step 2'!$A$3:$B$60,2,FALSE)</f>
        <v>5120438</v>
      </c>
      <c r="C65" s="33"/>
      <c r="D65" s="33">
        <f>VLOOKUP($A65,'Step 4'!$A$3:$B$60,2,FALSE)</f>
        <v>469232</v>
      </c>
      <c r="E65" s="33"/>
      <c r="F65" s="34">
        <f t="shared" si="10"/>
        <v>9.1639035566879246E-2</v>
      </c>
      <c r="G65" s="35"/>
      <c r="H65" s="36">
        <f t="shared" si="11"/>
        <v>9.1600000000000001E-2</v>
      </c>
      <c r="I65" s="35"/>
      <c r="J65" s="37">
        <f t="shared" si="12"/>
        <v>9.16</v>
      </c>
      <c r="K65" s="35"/>
      <c r="L65" s="38">
        <f t="shared" si="13"/>
        <v>9.1999999999999993</v>
      </c>
      <c r="N65" s="14"/>
    </row>
    <row r="66" spans="1:14" s="32" customFormat="1" ht="10.199999999999999" x14ac:dyDescent="0.2">
      <c r="A66" s="32" t="s">
        <v>82</v>
      </c>
      <c r="B66" s="33">
        <f>VLOOKUP($A66,'Step 2'!$A$3:$B$60,2,FALSE)</f>
        <v>942817</v>
      </c>
      <c r="C66" s="33"/>
      <c r="D66" s="33">
        <f>VLOOKUP($A66,'Step 4'!$A$3:$B$60,2,FALSE)</f>
        <v>97757</v>
      </c>
      <c r="E66" s="33"/>
      <c r="F66" s="34">
        <f t="shared" si="10"/>
        <v>0.10368608118012297</v>
      </c>
      <c r="G66" s="35"/>
      <c r="H66" s="36">
        <f t="shared" si="11"/>
        <v>0.1036</v>
      </c>
      <c r="I66" s="35"/>
      <c r="J66" s="37">
        <f t="shared" si="12"/>
        <v>10.36</v>
      </c>
      <c r="K66" s="35"/>
      <c r="L66" s="38">
        <f t="shared" si="13"/>
        <v>10.4</v>
      </c>
      <c r="N66" s="14"/>
    </row>
    <row r="67" spans="1:14" s="32" customFormat="1" ht="10.199999999999999" x14ac:dyDescent="0.2">
      <c r="A67" s="32" t="s">
        <v>83</v>
      </c>
      <c r="B67" s="33">
        <f>VLOOKUP($A67,'Step 2'!$A$3:$B$60,2,FALSE)</f>
        <v>525886</v>
      </c>
      <c r="C67" s="33"/>
      <c r="D67" s="33">
        <f>VLOOKUP($A67,'Step 4'!$A$3:$B$60,2,FALSE)</f>
        <v>40836</v>
      </c>
      <c r="E67" s="33"/>
      <c r="F67" s="34">
        <f t="shared" si="10"/>
        <v>7.765181046842852E-2</v>
      </c>
      <c r="G67" s="35"/>
      <c r="H67" s="36">
        <f t="shared" si="11"/>
        <v>7.7600000000000002E-2</v>
      </c>
      <c r="I67" s="35"/>
      <c r="J67" s="37">
        <f t="shared" si="12"/>
        <v>7.76</v>
      </c>
      <c r="K67" s="35"/>
      <c r="L67" s="38">
        <f t="shared" si="13"/>
        <v>7.8</v>
      </c>
      <c r="N67" s="14"/>
    </row>
    <row r="68" spans="1:14" s="32" customFormat="1" ht="10.199999999999999" x14ac:dyDescent="0.2">
      <c r="A68" s="32" t="s">
        <v>84</v>
      </c>
      <c r="B68" s="33">
        <f>VLOOKUP($A68,'Step 2'!$A$3:$B$60,2,FALSE)</f>
        <v>110490</v>
      </c>
      <c r="C68" s="33"/>
      <c r="D68" s="33">
        <f>VLOOKUP($A68,'Step 4'!$A$3:$B$60,2,FALSE)</f>
        <v>8249</v>
      </c>
      <c r="E68" s="33"/>
      <c r="F68" s="34">
        <f t="shared" si="10"/>
        <v>7.465834012127795E-2</v>
      </c>
      <c r="G68" s="35"/>
      <c r="H68" s="36">
        <f t="shared" si="11"/>
        <v>7.46E-2</v>
      </c>
      <c r="I68" s="35"/>
      <c r="J68" s="37">
        <f t="shared" si="12"/>
        <v>7.46</v>
      </c>
      <c r="K68" s="35"/>
      <c r="L68" s="38">
        <f t="shared" si="13"/>
        <v>7.5</v>
      </c>
      <c r="N68" s="14"/>
    </row>
    <row r="69" spans="1:14" s="32" customFormat="1" ht="10.199999999999999" x14ac:dyDescent="0.2">
      <c r="A69" s="32" t="s">
        <v>85</v>
      </c>
      <c r="B69" s="33">
        <f>VLOOKUP($A69,'Step 2'!$A$3:$B$60,2,FALSE)</f>
        <v>4295250</v>
      </c>
      <c r="C69" s="33"/>
      <c r="D69" s="33">
        <f>VLOOKUP($A69,'Step 4'!$A$3:$B$60,2,FALSE)</f>
        <v>490193</v>
      </c>
      <c r="E69" s="33"/>
      <c r="F69" s="34">
        <f t="shared" si="10"/>
        <v>0.11412443978813806</v>
      </c>
      <c r="G69" s="35"/>
      <c r="H69" s="36">
        <f t="shared" si="11"/>
        <v>0.11409999999999999</v>
      </c>
      <c r="I69" s="35"/>
      <c r="J69" s="37">
        <f t="shared" si="12"/>
        <v>11.41</v>
      </c>
      <c r="K69" s="35"/>
      <c r="L69" s="38">
        <f t="shared" si="13"/>
        <v>11.4</v>
      </c>
      <c r="N69" s="14"/>
    </row>
    <row r="70" spans="1:14" s="32" customFormat="1" ht="10.199999999999999" x14ac:dyDescent="0.2">
      <c r="A70" s="32" t="s">
        <v>86</v>
      </c>
      <c r="B70" s="33">
        <f>VLOOKUP($A70,'Step 2'!$A$3:$B$60,2,FALSE)</f>
        <v>455497</v>
      </c>
      <c r="C70" s="33"/>
      <c r="D70" s="33">
        <f>VLOOKUP($A70,'Step 4'!$A$3:$B$60,2,FALSE)</f>
        <v>31039</v>
      </c>
      <c r="E70" s="33"/>
      <c r="F70" s="34">
        <f t="shared" si="10"/>
        <v>6.8143149131607891E-2</v>
      </c>
      <c r="G70" s="35"/>
      <c r="H70" s="36">
        <f t="shared" si="11"/>
        <v>6.8099999999999994E-2</v>
      </c>
      <c r="I70" s="35"/>
      <c r="J70" s="37">
        <f t="shared" si="12"/>
        <v>6.81</v>
      </c>
      <c r="K70" s="35"/>
      <c r="L70" s="38">
        <f t="shared" si="13"/>
        <v>6.8</v>
      </c>
      <c r="N70" s="14"/>
    </row>
    <row r="71" spans="1:14" s="32" customFormat="1" ht="10.199999999999999" x14ac:dyDescent="0.2">
      <c r="A71" s="32" t="s">
        <v>87</v>
      </c>
      <c r="B71" s="33">
        <f>VLOOKUP($A71,'Step 2'!$A$3:$B$60,2,FALSE)</f>
        <v>9019048</v>
      </c>
      <c r="C71" s="33"/>
      <c r="D71" s="33">
        <f>VLOOKUP($A71,'Step 4'!$A$3:$B$60,2,FALSE)</f>
        <v>494981</v>
      </c>
      <c r="E71" s="33"/>
      <c r="F71" s="34">
        <f t="shared" si="10"/>
        <v>5.4881734746283641E-2</v>
      </c>
      <c r="G71" s="35"/>
      <c r="H71" s="36">
        <f t="shared" si="11"/>
        <v>5.4800000000000001E-2</v>
      </c>
      <c r="I71" s="35"/>
      <c r="J71" s="37">
        <f t="shared" si="12"/>
        <v>5.48</v>
      </c>
      <c r="K71" s="35"/>
      <c r="L71" s="38">
        <f t="shared" si="13"/>
        <v>5.5</v>
      </c>
      <c r="N71" s="14"/>
    </row>
    <row r="72" spans="1:14" s="32" customFormat="1" ht="10.199999999999999" x14ac:dyDescent="0.2">
      <c r="A72" s="32" t="s">
        <v>88</v>
      </c>
      <c r="B72" s="33">
        <f>VLOOKUP($A72,'Step 2'!$A$3:$B$60,2,FALSE)</f>
        <v>2188795</v>
      </c>
      <c r="C72" s="33"/>
      <c r="D72" s="33">
        <f>VLOOKUP($A72,'Step 4'!$A$3:$B$60,2,FALSE)</f>
        <v>134786</v>
      </c>
      <c r="E72" s="33"/>
      <c r="F72" s="34">
        <f t="shared" si="10"/>
        <v>6.1580001781802313E-2</v>
      </c>
      <c r="G72" s="35"/>
      <c r="H72" s="36">
        <f t="shared" si="11"/>
        <v>6.1499999999999999E-2</v>
      </c>
      <c r="I72" s="35"/>
      <c r="J72" s="37">
        <f t="shared" si="12"/>
        <v>6.15</v>
      </c>
      <c r="K72" s="35"/>
      <c r="L72" s="38">
        <f t="shared" si="13"/>
        <v>6.2</v>
      </c>
      <c r="N72" s="14"/>
    </row>
    <row r="73" spans="1:14" s="32" customFormat="1" ht="10.199999999999999" x14ac:dyDescent="0.2">
      <c r="A73" s="32" t="s">
        <v>89</v>
      </c>
      <c r="B73" s="33">
        <f>VLOOKUP($A73,'Step 2'!$A$3:$B$60,2,FALSE)</f>
        <v>592430</v>
      </c>
      <c r="C73" s="33"/>
      <c r="D73" s="33">
        <f>VLOOKUP($A73,'Step 4'!$A$3:$B$60,2,FALSE)</f>
        <v>53383</v>
      </c>
      <c r="E73" s="33"/>
      <c r="F73" s="34">
        <f t="shared" si="10"/>
        <v>9.0108536029573111E-2</v>
      </c>
      <c r="G73" s="35"/>
      <c r="H73" s="36">
        <f t="shared" si="11"/>
        <v>9.01E-2</v>
      </c>
      <c r="I73" s="35"/>
      <c r="J73" s="37">
        <f t="shared" si="12"/>
        <v>9.01</v>
      </c>
      <c r="K73" s="35"/>
      <c r="L73" s="38">
        <f t="shared" si="13"/>
        <v>9</v>
      </c>
      <c r="N73" s="14"/>
    </row>
    <row r="74" spans="1:14" s="32" customFormat="1" ht="10.199999999999999" x14ac:dyDescent="0.2">
      <c r="A74" s="26" t="s">
        <v>111</v>
      </c>
      <c r="B74" s="33">
        <f>SUM(B20:B73)</f>
        <v>358536527</v>
      </c>
      <c r="C74" s="33"/>
      <c r="D74" s="33">
        <f>SUM(D20:D73)</f>
        <v>22053435</v>
      </c>
      <c r="E74" s="33"/>
      <c r="F74" s="34">
        <f>D74/B74</f>
        <v>6.1509590625336757E-2</v>
      </c>
      <c r="G74" s="35"/>
      <c r="H74" s="36">
        <f t="shared" si="7"/>
        <v>6.1499999999999999E-2</v>
      </c>
      <c r="I74" s="35"/>
      <c r="J74" s="37">
        <f t="shared" si="8"/>
        <v>6.15</v>
      </c>
      <c r="K74" s="35"/>
      <c r="L74" s="38">
        <f t="shared" si="9"/>
        <v>6.2</v>
      </c>
      <c r="N74" s="14"/>
    </row>
    <row r="75" spans="1:14" s="32" customFormat="1" ht="10.199999999999999" x14ac:dyDescent="0.2">
      <c r="B75" s="33"/>
      <c r="C75" s="33"/>
      <c r="D75" s="33"/>
      <c r="E75" s="33"/>
      <c r="F75" s="34"/>
      <c r="G75" s="35"/>
      <c r="H75" s="36"/>
      <c r="I75" s="35"/>
      <c r="J75" s="37"/>
      <c r="K75" s="35"/>
      <c r="L75" s="38"/>
      <c r="N75" s="14"/>
    </row>
    <row r="76" spans="1:14" s="32" customFormat="1" ht="10.199999999999999" x14ac:dyDescent="0.2">
      <c r="A76" s="26"/>
      <c r="B76" s="33"/>
      <c r="C76" s="33"/>
      <c r="D76" s="33"/>
      <c r="E76" s="33"/>
      <c r="F76" s="34"/>
      <c r="G76" s="35"/>
      <c r="H76" s="36"/>
      <c r="I76" s="35"/>
      <c r="J76" s="37"/>
      <c r="K76" s="35"/>
      <c r="L76" s="38"/>
      <c r="N76" s="14"/>
    </row>
    <row r="77" spans="1:14" ht="12" customHeight="1" x14ac:dyDescent="0.3">
      <c r="A77" s="32" t="s">
        <v>119</v>
      </c>
      <c r="N77" s="14"/>
    </row>
    <row r="78" spans="1:14" ht="12" customHeight="1" x14ac:dyDescent="0.3">
      <c r="A78" s="32" t="s">
        <v>120</v>
      </c>
      <c r="N78" s="14"/>
    </row>
    <row r="79" spans="1:14" x14ac:dyDescent="0.3">
      <c r="N79" s="10"/>
    </row>
  </sheetData>
  <mergeCells count="34">
    <mergeCell ref="L8:M8"/>
    <mergeCell ref="B8:C8"/>
    <mergeCell ref="D8:E8"/>
    <mergeCell ref="F8:G8"/>
    <mergeCell ref="H8:I8"/>
    <mergeCell ref="J8:K8"/>
    <mergeCell ref="L10:M10"/>
    <mergeCell ref="B9:C9"/>
    <mergeCell ref="D9:E9"/>
    <mergeCell ref="F9:G9"/>
    <mergeCell ref="H9:I9"/>
    <mergeCell ref="J9:K9"/>
    <mergeCell ref="L9:M9"/>
    <mergeCell ref="B10:C10"/>
    <mergeCell ref="D10:E10"/>
    <mergeCell ref="F10:G10"/>
    <mergeCell ref="H10:I10"/>
    <mergeCell ref="J10:K10"/>
    <mergeCell ref="B12:C12"/>
    <mergeCell ref="D12:E12"/>
    <mergeCell ref="F12:G12"/>
    <mergeCell ref="H12:I12"/>
    <mergeCell ref="J12:K12"/>
    <mergeCell ref="L13:M13"/>
    <mergeCell ref="F11:G11"/>
    <mergeCell ref="H11:I11"/>
    <mergeCell ref="J11:K11"/>
    <mergeCell ref="L11:M11"/>
    <mergeCell ref="L12:M12"/>
    <mergeCell ref="B13:C13"/>
    <mergeCell ref="D13:E13"/>
    <mergeCell ref="F13:G13"/>
    <mergeCell ref="H13:I13"/>
    <mergeCell ref="J13:K13"/>
  </mergeCells>
  <conditionalFormatting sqref="L1:L9 L14:L1048576">
    <cfRule type="cellIs" dxfId="13" priority="3" operator="greaterThanOrEqual">
      <formula>$L$16</formula>
    </cfRule>
  </conditionalFormatting>
  <conditionalFormatting sqref="A1:A1048576">
    <cfRule type="duplicateValues" dxfId="12" priority="126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8"/>
  <sheetViews>
    <sheetView workbookViewId="0"/>
  </sheetViews>
  <sheetFormatPr defaultColWidth="8.88671875" defaultRowHeight="14.4" x14ac:dyDescent="0.3"/>
  <cols>
    <col min="1" max="4" width="12.77734375" style="16" customWidth="1"/>
    <col min="5" max="5" width="6.44140625" style="16" customWidth="1"/>
    <col min="6" max="6" width="8.6640625" style="16" customWidth="1"/>
    <col min="7" max="9" width="16.5546875" style="69" customWidth="1"/>
    <col min="10" max="12" width="16.5546875" style="59" customWidth="1"/>
    <col min="15" max="15" width="11.109375" customWidth="1"/>
    <col min="16" max="16" width="12.6640625" customWidth="1"/>
    <col min="17" max="17" width="9.88671875" customWidth="1"/>
  </cols>
  <sheetData>
    <row r="1" spans="1:12" s="1" customFormat="1" x14ac:dyDescent="0.3">
      <c r="A1" s="40" t="s">
        <v>0</v>
      </c>
      <c r="B1" s="41"/>
      <c r="C1" s="41"/>
      <c r="D1" s="41"/>
      <c r="E1" s="41"/>
      <c r="F1" s="41"/>
      <c r="G1" s="42"/>
      <c r="H1" s="42"/>
      <c r="I1" s="42"/>
      <c r="J1" s="43"/>
      <c r="K1" s="43"/>
      <c r="L1" s="43"/>
    </row>
    <row r="2" spans="1:12" s="2" customFormat="1" x14ac:dyDescent="0.3">
      <c r="A2" s="40" t="s">
        <v>1</v>
      </c>
      <c r="B2" s="41"/>
      <c r="C2" s="41"/>
      <c r="D2" s="41"/>
      <c r="E2" s="41"/>
      <c r="F2" s="41"/>
      <c r="G2" s="42"/>
      <c r="H2" s="42"/>
      <c r="I2" s="42"/>
      <c r="J2" s="44"/>
      <c r="K2" s="44"/>
      <c r="L2" s="44"/>
    </row>
    <row r="3" spans="1:12" s="2" customFormat="1" ht="15" customHeight="1" x14ac:dyDescent="0.3">
      <c r="A3" s="41"/>
      <c r="B3" s="41"/>
      <c r="C3" s="41"/>
      <c r="D3" s="41"/>
      <c r="E3" s="41"/>
      <c r="F3" s="41"/>
      <c r="G3" s="42"/>
      <c r="H3" s="42"/>
      <c r="I3" s="42"/>
      <c r="J3" s="44"/>
      <c r="K3" s="44"/>
      <c r="L3" s="44"/>
    </row>
    <row r="4" spans="1:12" s="2" customFormat="1" ht="15" customHeight="1" x14ac:dyDescent="0.3">
      <c r="A4" s="45" t="s">
        <v>2</v>
      </c>
      <c r="B4" s="46" t="s">
        <v>114</v>
      </c>
      <c r="C4" s="41"/>
      <c r="D4" s="41"/>
      <c r="E4" s="41"/>
      <c r="F4" s="41"/>
      <c r="G4" s="42"/>
      <c r="H4" s="42"/>
      <c r="I4" s="42"/>
      <c r="J4" s="44"/>
      <c r="K4" s="44"/>
      <c r="L4" s="44"/>
    </row>
    <row r="5" spans="1:12" s="2" customFormat="1" ht="15" customHeight="1" x14ac:dyDescent="0.3">
      <c r="A5" s="45" t="s">
        <v>3</v>
      </c>
      <c r="B5" s="41"/>
      <c r="C5" s="41"/>
      <c r="D5" s="41"/>
      <c r="E5" s="41"/>
      <c r="F5" s="41"/>
      <c r="G5" s="42"/>
      <c r="H5" s="42"/>
      <c r="I5" s="42"/>
      <c r="J5" s="44"/>
      <c r="K5" s="44"/>
      <c r="L5" s="44"/>
    </row>
    <row r="6" spans="1:12" s="2" customFormat="1" ht="15" customHeight="1" x14ac:dyDescent="0.3">
      <c r="A6" s="45" t="s">
        <v>4</v>
      </c>
      <c r="B6" s="46" t="s">
        <v>5</v>
      </c>
      <c r="C6" s="41"/>
      <c r="D6" s="41"/>
      <c r="E6" s="41"/>
      <c r="F6" s="41"/>
      <c r="G6" s="42"/>
      <c r="H6" s="42"/>
      <c r="I6" s="42"/>
      <c r="J6" s="44"/>
      <c r="K6" s="44"/>
      <c r="L6" s="44"/>
    </row>
    <row r="7" spans="1:12" s="2" customFormat="1" ht="15" customHeight="1" x14ac:dyDescent="0.3">
      <c r="A7" s="45" t="s">
        <v>6</v>
      </c>
      <c r="B7" s="46" t="s">
        <v>115</v>
      </c>
      <c r="C7" s="41"/>
      <c r="D7" s="41"/>
      <c r="E7" s="41"/>
      <c r="F7" s="41"/>
      <c r="G7" s="42"/>
      <c r="H7" s="42"/>
      <c r="I7" s="42"/>
      <c r="J7" s="44"/>
      <c r="K7" s="44"/>
      <c r="L7" s="44"/>
    </row>
    <row r="8" spans="1:12" s="2" customFormat="1" ht="15" customHeight="1" x14ac:dyDescent="0.3">
      <c r="A8" s="45" t="s">
        <v>8</v>
      </c>
      <c r="B8" s="46" t="s">
        <v>9</v>
      </c>
      <c r="C8" s="41"/>
      <c r="D8" s="41"/>
      <c r="E8" s="41"/>
      <c r="F8" s="41"/>
      <c r="G8" s="42"/>
      <c r="H8" s="42"/>
      <c r="I8" s="42"/>
      <c r="J8" s="44"/>
      <c r="K8" s="44"/>
      <c r="L8" s="44"/>
    </row>
    <row r="9" spans="1:12" s="2" customFormat="1" ht="14.4" customHeight="1" x14ac:dyDescent="0.3">
      <c r="A9" s="45" t="s">
        <v>10</v>
      </c>
      <c r="B9" s="46" t="s">
        <v>11</v>
      </c>
      <c r="C9" s="41"/>
      <c r="D9" s="41"/>
      <c r="E9" s="41"/>
      <c r="F9" s="41"/>
      <c r="G9" s="42"/>
      <c r="H9" s="42"/>
      <c r="I9" s="42"/>
      <c r="J9" s="44"/>
      <c r="K9" s="44"/>
      <c r="L9" s="44"/>
    </row>
    <row r="10" spans="1:12" s="1" customFormat="1" x14ac:dyDescent="0.3">
      <c r="A10" s="45" t="s">
        <v>12</v>
      </c>
      <c r="B10" s="47" t="s">
        <v>29</v>
      </c>
      <c r="C10" s="41"/>
      <c r="D10" s="41"/>
      <c r="E10" s="41"/>
      <c r="F10" s="41"/>
      <c r="G10" s="43"/>
      <c r="H10" s="13"/>
      <c r="I10" s="13"/>
      <c r="J10" s="13"/>
      <c r="K10" s="13"/>
      <c r="L10" s="48"/>
    </row>
    <row r="11" spans="1:12" s="1" customFormat="1" x14ac:dyDescent="0.3">
      <c r="A11" s="45"/>
      <c r="B11" s="47"/>
      <c r="C11" s="41"/>
      <c r="D11" s="41"/>
      <c r="E11" s="41"/>
      <c r="F11" s="41"/>
      <c r="G11" s="12" t="s">
        <v>125</v>
      </c>
      <c r="H11" s="13"/>
      <c r="I11" s="13"/>
      <c r="J11" s="13"/>
      <c r="K11" s="13"/>
      <c r="L11" s="48"/>
    </row>
    <row r="12" spans="1:12" s="1" customFormat="1" ht="29.4" customHeight="1" thickBot="1" x14ac:dyDescent="0.35">
      <c r="A12" s="49" t="s">
        <v>13</v>
      </c>
      <c r="B12" s="49" t="s">
        <v>14</v>
      </c>
      <c r="C12" s="50" t="s">
        <v>7</v>
      </c>
      <c r="D12" s="50" t="s">
        <v>15</v>
      </c>
      <c r="E12" s="51"/>
      <c r="F12" s="13"/>
      <c r="G12" s="52" t="s">
        <v>121</v>
      </c>
      <c r="H12" s="52" t="s">
        <v>122</v>
      </c>
      <c r="I12" s="52" t="s">
        <v>7</v>
      </c>
      <c r="J12" s="52" t="s">
        <v>15</v>
      </c>
      <c r="K12" s="52" t="s">
        <v>123</v>
      </c>
      <c r="L12" s="52" t="s">
        <v>124</v>
      </c>
    </row>
    <row r="13" spans="1:12" s="1" customFormat="1" ht="15" thickTop="1" x14ac:dyDescent="0.3">
      <c r="A13" s="48">
        <v>2015</v>
      </c>
      <c r="B13" s="53" t="s">
        <v>16</v>
      </c>
      <c r="C13" s="54">
        <v>156050</v>
      </c>
      <c r="D13" s="54">
        <v>9498</v>
      </c>
      <c r="E13" s="54"/>
      <c r="F13" s="13"/>
      <c r="G13" s="55">
        <v>42005</v>
      </c>
      <c r="H13" s="55">
        <v>42614</v>
      </c>
      <c r="I13" s="56">
        <f>SUM(C13:C33)</f>
        <v>3317603</v>
      </c>
      <c r="J13" s="56">
        <f>SUM(D13:D33)</f>
        <v>170885</v>
      </c>
      <c r="K13" s="43">
        <f>ROUND(TRUNC((J13/I13),4)*100,1)</f>
        <v>5.2</v>
      </c>
      <c r="L13" s="43">
        <f>ROUND(120*TRUNC(J13/I13,4),1)</f>
        <v>6.2</v>
      </c>
    </row>
    <row r="14" spans="1:12" s="1" customFormat="1" x14ac:dyDescent="0.3">
      <c r="A14" s="48">
        <v>2015</v>
      </c>
      <c r="B14" s="53" t="s">
        <v>17</v>
      </c>
      <c r="C14" s="54">
        <v>156213</v>
      </c>
      <c r="D14" s="54">
        <v>9095</v>
      </c>
      <c r="E14" s="54"/>
      <c r="F14" s="13"/>
      <c r="G14" s="57"/>
      <c r="H14" s="43"/>
      <c r="I14" s="43"/>
      <c r="J14" s="43"/>
      <c r="K14" s="43"/>
      <c r="L14" s="43"/>
    </row>
    <row r="15" spans="1:12" s="1" customFormat="1" x14ac:dyDescent="0.3">
      <c r="A15" s="48">
        <v>2015</v>
      </c>
      <c r="B15" s="53" t="s">
        <v>18</v>
      </c>
      <c r="C15" s="54">
        <v>156318</v>
      </c>
      <c r="D15" s="54">
        <v>8682</v>
      </c>
      <c r="E15" s="54"/>
      <c r="F15" s="13"/>
      <c r="G15" s="57"/>
      <c r="H15" s="43"/>
      <c r="I15" s="43"/>
      <c r="J15" s="43"/>
      <c r="K15" s="43"/>
      <c r="L15" s="43"/>
    </row>
    <row r="16" spans="1:12" s="1" customFormat="1" x14ac:dyDescent="0.3">
      <c r="A16" s="48">
        <v>2015</v>
      </c>
      <c r="B16" s="53" t="s">
        <v>19</v>
      </c>
      <c r="C16" s="54">
        <v>156554</v>
      </c>
      <c r="D16" s="54">
        <v>7966</v>
      </c>
      <c r="E16" s="54"/>
      <c r="F16" s="13"/>
      <c r="G16" s="57"/>
      <c r="H16" s="43"/>
      <c r="I16" s="43"/>
      <c r="J16" s="43"/>
      <c r="K16" s="43"/>
      <c r="L16" s="43"/>
    </row>
    <row r="17" spans="1:12" s="1" customFormat="1" x14ac:dyDescent="0.3">
      <c r="A17" s="48">
        <v>2015</v>
      </c>
      <c r="B17" s="53" t="s">
        <v>20</v>
      </c>
      <c r="C17" s="54">
        <v>157719</v>
      </c>
      <c r="D17" s="54">
        <v>8370</v>
      </c>
      <c r="E17" s="54"/>
      <c r="F17" s="13"/>
      <c r="G17" s="57"/>
      <c r="H17" s="43"/>
      <c r="I17" s="43"/>
      <c r="J17" s="43"/>
      <c r="K17" s="43"/>
      <c r="L17" s="43"/>
    </row>
    <row r="18" spans="1:12" s="1" customFormat="1" x14ac:dyDescent="0.3">
      <c r="A18" s="48">
        <v>2015</v>
      </c>
      <c r="B18" s="53" t="s">
        <v>21</v>
      </c>
      <c r="C18" s="54">
        <v>158283</v>
      </c>
      <c r="D18" s="54">
        <v>8638</v>
      </c>
      <c r="E18" s="54"/>
      <c r="F18" s="13"/>
      <c r="G18" s="57"/>
      <c r="H18" s="43"/>
      <c r="I18" s="43"/>
      <c r="J18" s="43"/>
      <c r="K18" s="43"/>
      <c r="L18" s="43"/>
    </row>
    <row r="19" spans="1:12" s="1" customFormat="1" x14ac:dyDescent="0.3">
      <c r="A19" s="48">
        <v>2015</v>
      </c>
      <c r="B19" s="53" t="s">
        <v>22</v>
      </c>
      <c r="C19" s="54">
        <v>158527</v>
      </c>
      <c r="D19" s="54">
        <v>8805</v>
      </c>
      <c r="E19" s="54"/>
      <c r="F19" s="13"/>
      <c r="G19" s="57"/>
      <c r="H19" s="43"/>
      <c r="I19" s="43"/>
      <c r="J19" s="43"/>
      <c r="K19" s="43"/>
      <c r="L19" s="43"/>
    </row>
    <row r="20" spans="1:12" s="1" customFormat="1" x14ac:dyDescent="0.3">
      <c r="A20" s="48">
        <v>2015</v>
      </c>
      <c r="B20" s="53" t="s">
        <v>23</v>
      </c>
      <c r="C20" s="54">
        <v>157390</v>
      </c>
      <c r="D20" s="54">
        <v>8162</v>
      </c>
      <c r="E20" s="54"/>
      <c r="F20" s="13"/>
      <c r="G20" s="57"/>
      <c r="H20" s="43"/>
      <c r="I20" s="43"/>
      <c r="J20" s="43"/>
      <c r="K20" s="43"/>
      <c r="L20" s="43"/>
    </row>
    <row r="21" spans="1:12" s="1" customFormat="1" x14ac:dyDescent="0.3">
      <c r="A21" s="48">
        <v>2015</v>
      </c>
      <c r="B21" s="53" t="s">
        <v>24</v>
      </c>
      <c r="C21" s="54">
        <v>156607</v>
      </c>
      <c r="D21" s="54">
        <v>7628</v>
      </c>
      <c r="E21" s="54"/>
      <c r="F21" s="13"/>
      <c r="G21" s="57"/>
      <c r="H21" s="43"/>
      <c r="I21" s="43"/>
      <c r="J21" s="43"/>
      <c r="K21" s="43"/>
      <c r="L21" s="43"/>
    </row>
    <row r="22" spans="1:12" s="1" customFormat="1" x14ac:dyDescent="0.3">
      <c r="A22" s="48">
        <v>2015</v>
      </c>
      <c r="B22" s="53" t="s">
        <v>25</v>
      </c>
      <c r="C22" s="54">
        <v>157313</v>
      </c>
      <c r="D22" s="54">
        <v>7597</v>
      </c>
      <c r="E22" s="54"/>
      <c r="F22" s="13"/>
      <c r="G22" s="57"/>
      <c r="H22" s="43"/>
      <c r="I22" s="43"/>
      <c r="J22" s="43"/>
      <c r="K22" s="43"/>
      <c r="L22" s="43"/>
    </row>
    <row r="23" spans="1:12" s="1" customFormat="1" x14ac:dyDescent="0.3">
      <c r="A23" s="48">
        <v>2015</v>
      </c>
      <c r="B23" s="53" t="s">
        <v>26</v>
      </c>
      <c r="C23" s="54">
        <v>157340</v>
      </c>
      <c r="D23" s="54">
        <v>7573</v>
      </c>
      <c r="E23" s="54"/>
      <c r="F23" s="13"/>
      <c r="G23" s="57"/>
      <c r="H23" s="43"/>
      <c r="I23" s="43"/>
      <c r="J23" s="43"/>
      <c r="K23" s="43"/>
      <c r="L23" s="43"/>
    </row>
    <row r="24" spans="1:12" s="1" customFormat="1" x14ac:dyDescent="0.3">
      <c r="A24" s="48">
        <v>2015</v>
      </c>
      <c r="B24" s="53" t="s">
        <v>27</v>
      </c>
      <c r="C24" s="54">
        <v>157245</v>
      </c>
      <c r="D24" s="54">
        <v>7542</v>
      </c>
      <c r="E24" s="54"/>
      <c r="F24" s="13"/>
      <c r="G24" s="57"/>
      <c r="H24" s="43"/>
      <c r="I24" s="43"/>
      <c r="J24" s="43"/>
      <c r="K24" s="43"/>
      <c r="L24" s="43"/>
    </row>
    <row r="25" spans="1:12" s="1" customFormat="1" x14ac:dyDescent="0.3">
      <c r="A25" s="48">
        <v>2016</v>
      </c>
      <c r="B25" s="53" t="s">
        <v>16</v>
      </c>
      <c r="C25" s="54">
        <v>157347</v>
      </c>
      <c r="D25" s="54">
        <v>8309</v>
      </c>
      <c r="E25" s="54"/>
      <c r="F25" s="13"/>
      <c r="G25" s="57"/>
      <c r="H25" s="43"/>
      <c r="I25" s="43"/>
      <c r="J25" s="43"/>
      <c r="K25" s="43"/>
      <c r="L25" s="43"/>
    </row>
    <row r="26" spans="1:12" s="1" customFormat="1" x14ac:dyDescent="0.3">
      <c r="A26" s="48">
        <v>2016</v>
      </c>
      <c r="B26" s="53" t="s">
        <v>17</v>
      </c>
      <c r="C26" s="54">
        <v>158279</v>
      </c>
      <c r="D26" s="54">
        <v>8219</v>
      </c>
      <c r="E26" s="54"/>
      <c r="F26" s="13"/>
      <c r="G26" s="57"/>
      <c r="H26" s="43"/>
      <c r="I26" s="43"/>
      <c r="J26" s="43"/>
      <c r="K26" s="43"/>
      <c r="L26" s="43"/>
    </row>
    <row r="27" spans="1:12" s="1" customFormat="1" x14ac:dyDescent="0.3">
      <c r="A27" s="48">
        <v>2016</v>
      </c>
      <c r="B27" s="53" t="s">
        <v>18</v>
      </c>
      <c r="C27" s="54">
        <v>158854</v>
      </c>
      <c r="D27" s="54">
        <v>8116</v>
      </c>
      <c r="E27" s="54"/>
      <c r="F27" s="13"/>
      <c r="G27" s="57"/>
      <c r="H27" s="43"/>
      <c r="I27" s="43"/>
      <c r="J27" s="43"/>
      <c r="K27" s="43"/>
      <c r="L27" s="43"/>
    </row>
    <row r="28" spans="1:12" x14ac:dyDescent="0.3">
      <c r="A28" s="48">
        <v>2016</v>
      </c>
      <c r="B28" s="53" t="s">
        <v>19</v>
      </c>
      <c r="C28" s="54">
        <v>158488</v>
      </c>
      <c r="D28" s="54">
        <v>7413</v>
      </c>
      <c r="E28" s="54"/>
      <c r="G28" s="57"/>
      <c r="H28" s="58"/>
      <c r="I28" s="58"/>
    </row>
    <row r="29" spans="1:12" s="7" customFormat="1" x14ac:dyDescent="0.3">
      <c r="A29" s="48">
        <v>2016</v>
      </c>
      <c r="B29" s="53" t="s">
        <v>20</v>
      </c>
      <c r="C29" s="54">
        <v>158800</v>
      </c>
      <c r="D29" s="54">
        <v>7207</v>
      </c>
      <c r="E29" s="54"/>
      <c r="F29" s="16"/>
      <c r="G29" s="57"/>
      <c r="H29" s="58"/>
      <c r="I29" s="58"/>
      <c r="J29" s="59"/>
      <c r="K29" s="59"/>
      <c r="L29" s="59"/>
    </row>
    <row r="30" spans="1:12" s="7" customFormat="1" x14ac:dyDescent="0.3">
      <c r="A30" s="48">
        <v>2016</v>
      </c>
      <c r="B30" s="53" t="s">
        <v>21</v>
      </c>
      <c r="C30" s="54">
        <v>160135</v>
      </c>
      <c r="D30" s="54">
        <v>8144</v>
      </c>
      <c r="E30" s="54"/>
      <c r="F30" s="16"/>
      <c r="G30" s="57"/>
      <c r="H30" s="58"/>
      <c r="I30" s="58"/>
      <c r="J30" s="59"/>
      <c r="K30" s="59"/>
      <c r="L30" s="59"/>
    </row>
    <row r="31" spans="1:12" s="8" customFormat="1" x14ac:dyDescent="0.3">
      <c r="A31" s="48">
        <v>2016</v>
      </c>
      <c r="B31" s="53" t="s">
        <v>22</v>
      </c>
      <c r="C31" s="54">
        <v>160705</v>
      </c>
      <c r="D31" s="54">
        <v>8267</v>
      </c>
      <c r="E31" s="54"/>
      <c r="F31" s="16"/>
      <c r="G31" s="57"/>
      <c r="H31" s="58"/>
      <c r="I31" s="58"/>
      <c r="J31" s="59"/>
      <c r="K31" s="59"/>
      <c r="L31" s="59"/>
    </row>
    <row r="32" spans="1:12" s="9" customFormat="1" x14ac:dyDescent="0.3">
      <c r="A32" s="60">
        <v>2016</v>
      </c>
      <c r="B32" s="61" t="s">
        <v>23</v>
      </c>
      <c r="C32" s="54">
        <v>159800</v>
      </c>
      <c r="D32" s="54">
        <v>7996</v>
      </c>
      <c r="E32" s="54"/>
      <c r="F32" s="62"/>
      <c r="G32" s="57"/>
      <c r="H32" s="63"/>
      <c r="I32" s="63"/>
      <c r="J32" s="64"/>
      <c r="K32" s="64"/>
      <c r="L32" s="64"/>
    </row>
    <row r="33" spans="1:12" s="9" customFormat="1" x14ac:dyDescent="0.3">
      <c r="A33" s="48">
        <v>2016</v>
      </c>
      <c r="B33" s="53" t="s">
        <v>24</v>
      </c>
      <c r="C33" s="54">
        <v>159636</v>
      </c>
      <c r="D33" s="54">
        <v>7658</v>
      </c>
      <c r="E33" s="54"/>
      <c r="F33" s="62"/>
      <c r="G33" s="57"/>
      <c r="H33" s="63"/>
      <c r="I33" s="63"/>
      <c r="J33" s="64"/>
      <c r="K33" s="64"/>
      <c r="L33" s="64"/>
    </row>
    <row r="34" spans="1:12" x14ac:dyDescent="0.3">
      <c r="A34" s="65"/>
      <c r="B34" s="65"/>
      <c r="C34" s="65"/>
      <c r="D34" s="66"/>
      <c r="E34" s="66"/>
      <c r="G34" s="67"/>
      <c r="H34" s="58"/>
      <c r="I34" s="58"/>
    </row>
    <row r="35" spans="1:12" x14ac:dyDescent="0.3">
      <c r="A35" s="65"/>
      <c r="B35" s="65"/>
      <c r="C35" s="65"/>
      <c r="D35" s="66"/>
      <c r="E35" s="66"/>
      <c r="G35" s="58"/>
      <c r="H35" s="58"/>
      <c r="I35" s="58"/>
    </row>
    <row r="36" spans="1:12" x14ac:dyDescent="0.3">
      <c r="A36" s="65"/>
      <c r="B36" s="65"/>
      <c r="C36" s="65"/>
      <c r="D36" s="68"/>
      <c r="E36" s="68"/>
      <c r="G36" s="58"/>
      <c r="H36" s="58"/>
      <c r="I36" s="58"/>
    </row>
    <row r="37" spans="1:12" x14ac:dyDescent="0.3">
      <c r="A37" s="65"/>
      <c r="B37" s="65"/>
      <c r="C37" s="65"/>
      <c r="D37" s="66"/>
      <c r="E37" s="66"/>
      <c r="G37" s="58"/>
      <c r="H37" s="58"/>
      <c r="I37" s="58"/>
    </row>
    <row r="38" spans="1:12" x14ac:dyDescent="0.3">
      <c r="A38" s="65"/>
      <c r="B38" s="65"/>
      <c r="C38" s="65"/>
      <c r="D38" s="66"/>
      <c r="E38" s="66"/>
      <c r="G38" s="58"/>
      <c r="H38" s="58"/>
      <c r="I38" s="58"/>
    </row>
  </sheetData>
  <hyperlinks>
    <hyperlink ref="A10" r:id="rId1" display="http://www.bls.gov/webapps/legacy/cpsatab1.htm"/>
  </hyperlinks>
  <pageMargins left="0.7" right="0.7" top="0.75" bottom="0.75" header="0.3" footer="0.3"/>
  <pageSetup paperSize="0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workbookViewId="0"/>
  </sheetViews>
  <sheetFormatPr defaultRowHeight="10.199999999999999" x14ac:dyDescent="0.2"/>
  <cols>
    <col min="1" max="1" width="25.21875" style="64" customWidth="1"/>
    <col min="2" max="13" width="14.6640625" style="59" customWidth="1"/>
    <col min="14" max="17" width="14.6640625" style="59" bestFit="1" customWidth="1"/>
    <col min="18" max="19" width="14.5546875" style="59" bestFit="1" customWidth="1"/>
    <col min="20" max="20" width="12.21875" style="59" customWidth="1"/>
    <col min="21" max="21" width="13.77734375" style="59" bestFit="1" customWidth="1"/>
    <col min="22" max="22" width="13.6640625" style="59" bestFit="1" customWidth="1"/>
    <col min="23" max="16384" width="8.88671875" style="59"/>
  </cols>
  <sheetData>
    <row r="1" spans="1:25" s="71" customFormat="1" x14ac:dyDescent="0.2">
      <c r="A1" s="70" t="s">
        <v>30</v>
      </c>
    </row>
    <row r="2" spans="1:25" s="74" customFormat="1" x14ac:dyDescent="0.2">
      <c r="A2" s="72" t="s">
        <v>31</v>
      </c>
      <c r="B2" s="73">
        <v>42005</v>
      </c>
      <c r="C2" s="73">
        <v>42036</v>
      </c>
      <c r="D2" s="73">
        <v>42064</v>
      </c>
      <c r="E2" s="73">
        <v>42095</v>
      </c>
      <c r="F2" s="73">
        <v>42125</v>
      </c>
      <c r="G2" s="73">
        <v>42156</v>
      </c>
      <c r="H2" s="73">
        <v>42186</v>
      </c>
      <c r="I2" s="73">
        <v>42217</v>
      </c>
      <c r="J2" s="73">
        <v>42248</v>
      </c>
      <c r="K2" s="73">
        <v>42278</v>
      </c>
      <c r="L2" s="73">
        <v>42309</v>
      </c>
      <c r="M2" s="73">
        <v>42339</v>
      </c>
      <c r="N2" s="73">
        <v>42370</v>
      </c>
      <c r="O2" s="73">
        <v>42401</v>
      </c>
      <c r="P2" s="73">
        <v>42430</v>
      </c>
      <c r="Q2" s="73">
        <v>42461</v>
      </c>
      <c r="R2" s="73">
        <v>42491</v>
      </c>
      <c r="S2" s="73">
        <v>42522</v>
      </c>
      <c r="T2" s="73">
        <v>42552</v>
      </c>
      <c r="U2" s="73">
        <v>42583</v>
      </c>
      <c r="V2" s="73">
        <v>42614</v>
      </c>
    </row>
    <row r="3" spans="1:25" x14ac:dyDescent="0.2">
      <c r="A3" s="64" t="s">
        <v>32</v>
      </c>
      <c r="B3" s="75">
        <v>819390</v>
      </c>
      <c r="C3" s="75">
        <v>819849</v>
      </c>
      <c r="D3" s="75">
        <v>821764</v>
      </c>
      <c r="E3" s="75">
        <v>821298</v>
      </c>
      <c r="F3" s="75">
        <v>825516</v>
      </c>
      <c r="G3" s="75">
        <v>826091</v>
      </c>
      <c r="H3" s="75">
        <v>830240</v>
      </c>
      <c r="I3" s="75">
        <v>827445</v>
      </c>
      <c r="J3" s="75">
        <v>822915</v>
      </c>
      <c r="K3" s="75">
        <v>826735</v>
      </c>
      <c r="L3" s="75">
        <v>827393</v>
      </c>
      <c r="M3" s="75">
        <v>829065</v>
      </c>
      <c r="N3" s="75">
        <v>825565</v>
      </c>
      <c r="O3" s="75">
        <v>827551</v>
      </c>
      <c r="P3" s="75">
        <v>826795</v>
      </c>
      <c r="Q3" s="75">
        <v>825159</v>
      </c>
      <c r="R3" s="75">
        <v>823784</v>
      </c>
      <c r="S3" s="75">
        <v>831884</v>
      </c>
      <c r="T3" s="75">
        <v>845810</v>
      </c>
      <c r="U3" s="75">
        <v>843316</v>
      </c>
      <c r="V3" s="75">
        <v>845709</v>
      </c>
      <c r="W3" s="76"/>
      <c r="X3" s="76"/>
      <c r="Y3" s="76"/>
    </row>
    <row r="4" spans="1:25" x14ac:dyDescent="0.2">
      <c r="A4" s="64" t="s">
        <v>33</v>
      </c>
      <c r="B4" s="75">
        <v>565</v>
      </c>
      <c r="C4" s="75">
        <v>562</v>
      </c>
      <c r="D4" s="75">
        <v>539</v>
      </c>
      <c r="E4" s="75">
        <v>498</v>
      </c>
      <c r="F4" s="75">
        <v>489</v>
      </c>
      <c r="G4" s="75">
        <v>499</v>
      </c>
      <c r="H4" s="75">
        <v>500</v>
      </c>
      <c r="I4" s="75">
        <v>494</v>
      </c>
      <c r="J4" s="75">
        <v>487</v>
      </c>
      <c r="K4" s="75">
        <v>487</v>
      </c>
      <c r="L4" s="75">
        <v>484</v>
      </c>
      <c r="M4" s="75">
        <v>643</v>
      </c>
      <c r="N4" s="75">
        <v>672</v>
      </c>
      <c r="O4" s="75">
        <v>670</v>
      </c>
      <c r="P4" s="75">
        <v>653</v>
      </c>
      <c r="Q4" s="75">
        <v>603</v>
      </c>
      <c r="R4" s="75">
        <v>490</v>
      </c>
      <c r="S4" s="75">
        <v>500</v>
      </c>
      <c r="T4" s="75">
        <v>509</v>
      </c>
      <c r="U4" s="75">
        <v>510</v>
      </c>
      <c r="V4" s="75">
        <v>502</v>
      </c>
      <c r="W4" s="76"/>
      <c r="X4" s="76"/>
      <c r="Y4" s="76"/>
    </row>
    <row r="5" spans="1:25" x14ac:dyDescent="0.2">
      <c r="A5" s="64" t="s">
        <v>34</v>
      </c>
      <c r="B5" s="75">
        <v>14353</v>
      </c>
      <c r="C5" s="75">
        <v>14346</v>
      </c>
      <c r="D5" s="75">
        <v>14417</v>
      </c>
      <c r="E5" s="75">
        <v>14422</v>
      </c>
      <c r="F5" s="75">
        <v>14569</v>
      </c>
      <c r="G5" s="75">
        <v>14602</v>
      </c>
      <c r="H5" s="75">
        <v>14599</v>
      </c>
      <c r="I5" s="75">
        <v>14554</v>
      </c>
      <c r="J5" s="75">
        <v>14389</v>
      </c>
      <c r="K5" s="75">
        <v>14299</v>
      </c>
      <c r="L5" s="75">
        <v>14188</v>
      </c>
      <c r="M5" s="75">
        <v>14099</v>
      </c>
      <c r="N5" s="75">
        <v>14174</v>
      </c>
      <c r="O5" s="75">
        <v>14357</v>
      </c>
      <c r="P5" s="75">
        <v>14508</v>
      </c>
      <c r="Q5" s="75">
        <v>14512</v>
      </c>
      <c r="R5" s="75">
        <v>14609</v>
      </c>
      <c r="S5" s="75">
        <v>14744</v>
      </c>
      <c r="T5" s="75">
        <v>14968</v>
      </c>
      <c r="U5" s="75">
        <v>15072</v>
      </c>
      <c r="V5" s="75">
        <v>15181</v>
      </c>
      <c r="W5" s="76"/>
      <c r="X5" s="76"/>
      <c r="Y5" s="76"/>
    </row>
    <row r="6" spans="1:25" x14ac:dyDescent="0.2">
      <c r="A6" s="64" t="s">
        <v>35</v>
      </c>
      <c r="B6" s="75">
        <v>101650</v>
      </c>
      <c r="C6" s="75">
        <v>102090</v>
      </c>
      <c r="D6" s="75">
        <v>101872</v>
      </c>
      <c r="E6" s="75">
        <v>101903</v>
      </c>
      <c r="F6" s="75">
        <v>103022</v>
      </c>
      <c r="G6" s="75">
        <v>101772</v>
      </c>
      <c r="H6" s="75">
        <v>100417</v>
      </c>
      <c r="I6" s="75">
        <v>100521</v>
      </c>
      <c r="J6" s="75">
        <v>100506</v>
      </c>
      <c r="K6" s="75">
        <v>102822</v>
      </c>
      <c r="L6" s="75">
        <v>102273</v>
      </c>
      <c r="M6" s="75">
        <v>101920</v>
      </c>
      <c r="N6" s="75">
        <v>101597</v>
      </c>
      <c r="O6" s="75">
        <v>101649</v>
      </c>
      <c r="P6" s="75">
        <v>101154</v>
      </c>
      <c r="Q6" s="75">
        <v>101826</v>
      </c>
      <c r="R6" s="75">
        <v>101543</v>
      </c>
      <c r="S6" s="75">
        <v>102692</v>
      </c>
      <c r="T6" s="75">
        <v>101903</v>
      </c>
      <c r="U6" s="75">
        <v>102855</v>
      </c>
      <c r="V6" s="75">
        <v>103676</v>
      </c>
      <c r="W6" s="76"/>
      <c r="X6" s="76"/>
      <c r="Y6" s="76"/>
    </row>
    <row r="7" spans="1:25" x14ac:dyDescent="0.2">
      <c r="A7" s="64" t="s">
        <v>36</v>
      </c>
      <c r="B7" s="75">
        <v>20516</v>
      </c>
      <c r="C7" s="75">
        <v>20512</v>
      </c>
      <c r="D7" s="75">
        <v>20515</v>
      </c>
      <c r="E7" s="75">
        <v>20681</v>
      </c>
      <c r="F7" s="75">
        <v>20878</v>
      </c>
      <c r="G7" s="75">
        <v>20967</v>
      </c>
      <c r="H7" s="75">
        <v>20957</v>
      </c>
      <c r="I7" s="75">
        <v>20821</v>
      </c>
      <c r="J7" s="75">
        <v>20421</v>
      </c>
      <c r="K7" s="75">
        <v>20496</v>
      </c>
      <c r="L7" s="75">
        <v>20299</v>
      </c>
      <c r="M7" s="75">
        <v>20300</v>
      </c>
      <c r="N7" s="75">
        <v>20268</v>
      </c>
      <c r="O7" s="75">
        <v>20296</v>
      </c>
      <c r="P7" s="75">
        <v>20446</v>
      </c>
      <c r="Q7" s="75">
        <v>20540</v>
      </c>
      <c r="R7" s="75">
        <v>20521</v>
      </c>
      <c r="S7" s="75">
        <v>20849</v>
      </c>
      <c r="T7" s="75">
        <v>21023</v>
      </c>
      <c r="U7" s="75">
        <v>21027</v>
      </c>
      <c r="V7" s="75">
        <v>21012</v>
      </c>
      <c r="W7" s="76"/>
      <c r="X7" s="76"/>
      <c r="Y7" s="76"/>
    </row>
    <row r="8" spans="1:25" x14ac:dyDescent="0.2">
      <c r="A8" s="64" t="s">
        <v>37</v>
      </c>
      <c r="B8" s="75">
        <v>10825</v>
      </c>
      <c r="C8" s="75">
        <v>10971</v>
      </c>
      <c r="D8" s="75">
        <v>10862</v>
      </c>
      <c r="E8" s="75">
        <v>10842</v>
      </c>
      <c r="F8" s="75">
        <v>11195</v>
      </c>
      <c r="G8" s="75">
        <v>11264</v>
      </c>
      <c r="H8" s="75">
        <v>11636</v>
      </c>
      <c r="I8" s="75">
        <v>11735</v>
      </c>
      <c r="J8" s="75">
        <v>11567</v>
      </c>
      <c r="K8" s="75">
        <v>11679</v>
      </c>
      <c r="L8" s="75">
        <v>10958</v>
      </c>
      <c r="M8" s="75">
        <v>10786</v>
      </c>
      <c r="N8" s="75">
        <v>10897</v>
      </c>
      <c r="O8" s="75">
        <v>11060</v>
      </c>
      <c r="P8" s="75">
        <v>11046</v>
      </c>
      <c r="Q8" s="75">
        <v>10956</v>
      </c>
      <c r="R8" s="75">
        <v>10751</v>
      </c>
      <c r="S8" s="75">
        <v>10949</v>
      </c>
      <c r="T8" s="75">
        <v>11472</v>
      </c>
      <c r="U8" s="75">
        <v>11646</v>
      </c>
      <c r="V8" s="75">
        <v>11543</v>
      </c>
      <c r="W8" s="76"/>
      <c r="X8" s="76"/>
      <c r="Y8" s="76"/>
    </row>
    <row r="9" spans="1:25" x14ac:dyDescent="0.2">
      <c r="A9" s="64" t="s">
        <v>38</v>
      </c>
      <c r="B9" s="75">
        <v>547127</v>
      </c>
      <c r="C9" s="75">
        <v>547337</v>
      </c>
      <c r="D9" s="75">
        <v>548520</v>
      </c>
      <c r="E9" s="75">
        <v>547830</v>
      </c>
      <c r="F9" s="75">
        <v>550828</v>
      </c>
      <c r="G9" s="75">
        <v>550924</v>
      </c>
      <c r="H9" s="75">
        <v>553589</v>
      </c>
      <c r="I9" s="75">
        <v>551532</v>
      </c>
      <c r="J9" s="75">
        <v>548216</v>
      </c>
      <c r="K9" s="75">
        <v>550717</v>
      </c>
      <c r="L9" s="75">
        <v>550963</v>
      </c>
      <c r="M9" s="75">
        <v>551789</v>
      </c>
      <c r="N9" s="75">
        <v>549909</v>
      </c>
      <c r="O9" s="75">
        <v>551117</v>
      </c>
      <c r="P9" s="75">
        <v>550927</v>
      </c>
      <c r="Q9" s="75">
        <v>549587</v>
      </c>
      <c r="R9" s="75">
        <v>548562</v>
      </c>
      <c r="S9" s="75">
        <v>553994</v>
      </c>
      <c r="T9" s="75">
        <v>563147</v>
      </c>
      <c r="U9" s="75">
        <v>561459</v>
      </c>
      <c r="V9" s="75">
        <v>562973</v>
      </c>
      <c r="W9" s="76"/>
      <c r="X9" s="76"/>
      <c r="Y9" s="76"/>
    </row>
    <row r="10" spans="1:25" x14ac:dyDescent="0.2">
      <c r="A10" s="64" t="s">
        <v>39</v>
      </c>
      <c r="B10" s="75">
        <v>9905</v>
      </c>
      <c r="C10" s="75">
        <v>9842</v>
      </c>
      <c r="D10" s="75">
        <v>9891</v>
      </c>
      <c r="E10" s="75">
        <v>9960</v>
      </c>
      <c r="F10" s="75">
        <v>10033</v>
      </c>
      <c r="G10" s="75">
        <v>10127</v>
      </c>
      <c r="H10" s="75">
        <v>9652</v>
      </c>
      <c r="I10" s="75">
        <v>9790</v>
      </c>
      <c r="J10" s="75">
        <v>10002</v>
      </c>
      <c r="K10" s="75">
        <v>9964</v>
      </c>
      <c r="L10" s="75">
        <v>9898</v>
      </c>
      <c r="M10" s="75">
        <v>9923</v>
      </c>
      <c r="N10" s="75">
        <v>9888</v>
      </c>
      <c r="O10" s="75">
        <v>9899</v>
      </c>
      <c r="P10" s="75">
        <v>9900</v>
      </c>
      <c r="Q10" s="75">
        <v>9828</v>
      </c>
      <c r="R10" s="75">
        <v>9857</v>
      </c>
      <c r="S10" s="75">
        <v>9977</v>
      </c>
      <c r="T10" s="75">
        <v>9669</v>
      </c>
      <c r="U10" s="75">
        <v>9845</v>
      </c>
      <c r="V10" s="75">
        <v>10042</v>
      </c>
      <c r="W10" s="76"/>
      <c r="X10" s="76"/>
      <c r="Y10" s="76"/>
    </row>
    <row r="11" spans="1:25" x14ac:dyDescent="0.2">
      <c r="A11" s="64" t="s">
        <v>40</v>
      </c>
      <c r="B11" s="75">
        <v>89254</v>
      </c>
      <c r="C11" s="75">
        <v>88967</v>
      </c>
      <c r="D11" s="75">
        <v>89169</v>
      </c>
      <c r="E11" s="75">
        <v>89033</v>
      </c>
      <c r="F11" s="75">
        <v>89422</v>
      </c>
      <c r="G11" s="75">
        <v>89475</v>
      </c>
      <c r="H11" s="75">
        <v>89610</v>
      </c>
      <c r="I11" s="75">
        <v>89132</v>
      </c>
      <c r="J11" s="75">
        <v>88544</v>
      </c>
      <c r="K11" s="75">
        <v>88969</v>
      </c>
      <c r="L11" s="75">
        <v>88969</v>
      </c>
      <c r="M11" s="75">
        <v>88906</v>
      </c>
      <c r="N11" s="75">
        <v>89195</v>
      </c>
      <c r="O11" s="75">
        <v>89329</v>
      </c>
      <c r="P11" s="75">
        <v>89501</v>
      </c>
      <c r="Q11" s="75">
        <v>88822</v>
      </c>
      <c r="R11" s="75">
        <v>88813</v>
      </c>
      <c r="S11" s="75">
        <v>89886</v>
      </c>
      <c r="T11" s="75">
        <v>90797</v>
      </c>
      <c r="U11" s="75">
        <v>90782</v>
      </c>
      <c r="V11" s="75">
        <v>91244</v>
      </c>
      <c r="W11" s="76"/>
      <c r="X11" s="76"/>
      <c r="Y11" s="76"/>
    </row>
    <row r="12" spans="1:25" x14ac:dyDescent="0.2">
      <c r="A12" s="64" t="s">
        <v>41</v>
      </c>
      <c r="B12" s="75">
        <v>442801</v>
      </c>
      <c r="C12" s="75">
        <v>443624</v>
      </c>
      <c r="D12" s="75">
        <v>444646</v>
      </c>
      <c r="E12" s="75">
        <v>445250</v>
      </c>
      <c r="F12" s="75">
        <v>449811</v>
      </c>
      <c r="G12" s="75">
        <v>448685</v>
      </c>
      <c r="H12" s="75">
        <v>446554</v>
      </c>
      <c r="I12" s="75">
        <v>443595</v>
      </c>
      <c r="J12" s="75">
        <v>441901</v>
      </c>
      <c r="K12" s="75">
        <v>442475</v>
      </c>
      <c r="L12" s="75">
        <v>440584</v>
      </c>
      <c r="M12" s="75">
        <v>440095</v>
      </c>
      <c r="N12" s="75">
        <v>442359</v>
      </c>
      <c r="O12" s="75">
        <v>444027</v>
      </c>
      <c r="P12" s="75">
        <v>445477</v>
      </c>
      <c r="Q12" s="75">
        <v>448273</v>
      </c>
      <c r="R12" s="75">
        <v>451463</v>
      </c>
      <c r="S12" s="75">
        <v>456333</v>
      </c>
      <c r="T12" s="75">
        <v>456934</v>
      </c>
      <c r="U12" s="75">
        <v>451539</v>
      </c>
      <c r="V12" s="75">
        <v>453858</v>
      </c>
      <c r="W12" s="76"/>
      <c r="X12" s="76"/>
      <c r="Y12" s="76"/>
    </row>
    <row r="13" spans="1:25" x14ac:dyDescent="0.2">
      <c r="A13" s="64" t="s">
        <v>42</v>
      </c>
      <c r="B13" s="75">
        <v>13105</v>
      </c>
      <c r="C13" s="75">
        <v>13113</v>
      </c>
      <c r="D13" s="75">
        <v>13199</v>
      </c>
      <c r="E13" s="75">
        <v>12974</v>
      </c>
      <c r="F13" s="75">
        <v>13112</v>
      </c>
      <c r="G13" s="75">
        <v>12900</v>
      </c>
      <c r="H13" s="75">
        <v>12853</v>
      </c>
      <c r="I13" s="75">
        <v>13010</v>
      </c>
      <c r="J13" s="75">
        <v>13204</v>
      </c>
      <c r="K13" s="75">
        <v>13465</v>
      </c>
      <c r="L13" s="75">
        <v>13316</v>
      </c>
      <c r="M13" s="75">
        <v>13061</v>
      </c>
      <c r="N13" s="75">
        <v>13339</v>
      </c>
      <c r="O13" s="75">
        <v>13366</v>
      </c>
      <c r="P13" s="75">
        <v>13402</v>
      </c>
      <c r="Q13" s="75">
        <v>13253</v>
      </c>
      <c r="R13" s="75">
        <v>13258</v>
      </c>
      <c r="S13" s="75">
        <v>13420</v>
      </c>
      <c r="T13" s="75">
        <v>13189</v>
      </c>
      <c r="U13" s="75">
        <v>13315</v>
      </c>
      <c r="V13" s="75">
        <v>13273</v>
      </c>
      <c r="W13" s="76"/>
      <c r="X13" s="76"/>
      <c r="Y13" s="76"/>
    </row>
    <row r="14" spans="1:25" x14ac:dyDescent="0.2">
      <c r="A14" s="64" t="s">
        <v>43</v>
      </c>
      <c r="B14" s="75">
        <v>62484</v>
      </c>
      <c r="C14" s="75">
        <v>62837</v>
      </c>
      <c r="D14" s="75">
        <v>63081</v>
      </c>
      <c r="E14" s="75">
        <v>62807</v>
      </c>
      <c r="F14" s="75">
        <v>63272</v>
      </c>
      <c r="G14" s="75">
        <v>62630</v>
      </c>
      <c r="H14" s="75">
        <v>61764</v>
      </c>
      <c r="I14" s="75">
        <v>61730</v>
      </c>
      <c r="J14" s="75">
        <v>62658</v>
      </c>
      <c r="K14" s="75">
        <v>62828</v>
      </c>
      <c r="L14" s="75">
        <v>63034</v>
      </c>
      <c r="M14" s="75">
        <v>62466</v>
      </c>
      <c r="N14" s="75">
        <v>62018</v>
      </c>
      <c r="O14" s="75">
        <v>62411</v>
      </c>
      <c r="P14" s="75">
        <v>62399</v>
      </c>
      <c r="Q14" s="75">
        <v>62374</v>
      </c>
      <c r="R14" s="75">
        <v>62263</v>
      </c>
      <c r="S14" s="75">
        <v>62464</v>
      </c>
      <c r="T14" s="75">
        <v>62060</v>
      </c>
      <c r="U14" s="75">
        <v>61968</v>
      </c>
      <c r="V14" s="75">
        <v>63017</v>
      </c>
      <c r="W14" s="76"/>
      <c r="X14" s="76"/>
      <c r="Y14" s="76"/>
    </row>
    <row r="15" spans="1:25" x14ac:dyDescent="0.2">
      <c r="A15" s="64" t="s">
        <v>44</v>
      </c>
      <c r="B15" s="75">
        <v>78054</v>
      </c>
      <c r="C15" s="75">
        <v>77418</v>
      </c>
      <c r="D15" s="75">
        <v>76937</v>
      </c>
      <c r="E15" s="75">
        <v>78160</v>
      </c>
      <c r="F15" s="75">
        <v>79858</v>
      </c>
      <c r="G15" s="75">
        <v>79518</v>
      </c>
      <c r="H15" s="75">
        <v>79870</v>
      </c>
      <c r="I15" s="75">
        <v>79344</v>
      </c>
      <c r="J15" s="75">
        <v>78411</v>
      </c>
      <c r="K15" s="75">
        <v>79643</v>
      </c>
      <c r="L15" s="75">
        <v>79817</v>
      </c>
      <c r="M15" s="75">
        <v>79899</v>
      </c>
      <c r="N15" s="75">
        <v>78518</v>
      </c>
      <c r="O15" s="75">
        <v>77828</v>
      </c>
      <c r="P15" s="75">
        <v>77585</v>
      </c>
      <c r="Q15" s="75">
        <v>79156</v>
      </c>
      <c r="R15" s="75">
        <v>79316</v>
      </c>
      <c r="S15" s="75">
        <v>81451</v>
      </c>
      <c r="T15" s="75">
        <v>81907</v>
      </c>
      <c r="U15" s="75">
        <v>82053</v>
      </c>
      <c r="V15" s="75">
        <v>79208</v>
      </c>
      <c r="W15" s="76"/>
      <c r="X15" s="76"/>
      <c r="Y15" s="76"/>
    </row>
    <row r="16" spans="1:25" x14ac:dyDescent="0.2">
      <c r="A16" s="64" t="s">
        <v>45</v>
      </c>
      <c r="B16" s="75">
        <v>9178</v>
      </c>
      <c r="C16" s="75">
        <v>9134</v>
      </c>
      <c r="D16" s="75">
        <v>9166</v>
      </c>
      <c r="E16" s="75">
        <v>9122</v>
      </c>
      <c r="F16" s="75">
        <v>9241</v>
      </c>
      <c r="G16" s="75">
        <v>9338</v>
      </c>
      <c r="H16" s="75">
        <v>9359</v>
      </c>
      <c r="I16" s="75">
        <v>9281</v>
      </c>
      <c r="J16" s="75">
        <v>9154</v>
      </c>
      <c r="K16" s="75">
        <v>9086</v>
      </c>
      <c r="L16" s="75">
        <v>9040</v>
      </c>
      <c r="M16" s="75">
        <v>9071</v>
      </c>
      <c r="N16" s="75">
        <v>9090</v>
      </c>
      <c r="O16" s="75">
        <v>9094</v>
      </c>
      <c r="P16" s="75">
        <v>9071</v>
      </c>
      <c r="Q16" s="75">
        <v>9037</v>
      </c>
      <c r="R16" s="75">
        <v>9072</v>
      </c>
      <c r="S16" s="75">
        <v>9170</v>
      </c>
      <c r="T16" s="75">
        <v>9271</v>
      </c>
      <c r="U16" s="75">
        <v>9264</v>
      </c>
      <c r="V16" s="75">
        <v>9242</v>
      </c>
      <c r="W16" s="76"/>
      <c r="X16" s="76"/>
      <c r="Y16" s="76"/>
    </row>
    <row r="17" spans="1:25" x14ac:dyDescent="0.2">
      <c r="A17" s="64" t="s">
        <v>46</v>
      </c>
      <c r="B17" s="75">
        <v>396600</v>
      </c>
      <c r="C17" s="75">
        <v>395715</v>
      </c>
      <c r="D17" s="75">
        <v>387351</v>
      </c>
      <c r="E17" s="75">
        <v>391781</v>
      </c>
      <c r="F17" s="75">
        <v>397707</v>
      </c>
      <c r="G17" s="75">
        <v>391477</v>
      </c>
      <c r="H17" s="75">
        <v>394016</v>
      </c>
      <c r="I17" s="75">
        <v>396592</v>
      </c>
      <c r="J17" s="75">
        <v>393170</v>
      </c>
      <c r="K17" s="75">
        <v>396572</v>
      </c>
      <c r="L17" s="75">
        <v>393078</v>
      </c>
      <c r="M17" s="75">
        <v>391108</v>
      </c>
      <c r="N17" s="75">
        <v>395202</v>
      </c>
      <c r="O17" s="75">
        <v>395140</v>
      </c>
      <c r="P17" s="75">
        <v>388940</v>
      </c>
      <c r="Q17" s="75">
        <v>393635</v>
      </c>
      <c r="R17" s="75">
        <v>394813</v>
      </c>
      <c r="S17" s="75">
        <v>397970</v>
      </c>
      <c r="T17" s="75">
        <v>401696</v>
      </c>
      <c r="U17" s="75">
        <v>402481</v>
      </c>
      <c r="V17" s="75">
        <v>402160</v>
      </c>
      <c r="W17" s="76"/>
      <c r="X17" s="76"/>
      <c r="Y17" s="76"/>
    </row>
    <row r="18" spans="1:25" x14ac:dyDescent="0.2">
      <c r="A18" s="64" t="s">
        <v>47</v>
      </c>
      <c r="B18" s="75">
        <v>58289</v>
      </c>
      <c r="C18" s="75">
        <v>57991</v>
      </c>
      <c r="D18" s="75">
        <v>58150</v>
      </c>
      <c r="E18" s="75">
        <v>58224</v>
      </c>
      <c r="F18" s="75">
        <v>59413</v>
      </c>
      <c r="G18" s="75">
        <v>58314</v>
      </c>
      <c r="H18" s="75">
        <v>59575</v>
      </c>
      <c r="I18" s="75">
        <v>59016</v>
      </c>
      <c r="J18" s="75">
        <v>58088</v>
      </c>
      <c r="K18" s="75">
        <v>57660</v>
      </c>
      <c r="L18" s="75">
        <v>57732</v>
      </c>
      <c r="M18" s="75">
        <v>57791</v>
      </c>
      <c r="N18" s="75">
        <v>58229</v>
      </c>
      <c r="O18" s="75">
        <v>58405</v>
      </c>
      <c r="P18" s="75">
        <v>58179</v>
      </c>
      <c r="Q18" s="75">
        <v>57705</v>
      </c>
      <c r="R18" s="75">
        <v>58047</v>
      </c>
      <c r="S18" s="75">
        <v>58415</v>
      </c>
      <c r="T18" s="75">
        <v>59206</v>
      </c>
      <c r="U18" s="75">
        <v>58534</v>
      </c>
      <c r="V18" s="75">
        <v>58492</v>
      </c>
      <c r="W18" s="76"/>
      <c r="X18" s="76"/>
      <c r="Y18" s="76"/>
    </row>
    <row r="19" spans="1:25" x14ac:dyDescent="0.2">
      <c r="A19" s="64" t="s">
        <v>48</v>
      </c>
      <c r="B19" s="75">
        <v>29087</v>
      </c>
      <c r="C19" s="75">
        <v>29375</v>
      </c>
      <c r="D19" s="75">
        <v>29304</v>
      </c>
      <c r="E19" s="75">
        <v>29271</v>
      </c>
      <c r="F19" s="75">
        <v>29704</v>
      </c>
      <c r="G19" s="75">
        <v>29306</v>
      </c>
      <c r="H19" s="75">
        <v>28737</v>
      </c>
      <c r="I19" s="75">
        <v>29831</v>
      </c>
      <c r="J19" s="75">
        <v>28954</v>
      </c>
      <c r="K19" s="75">
        <v>28943</v>
      </c>
      <c r="L19" s="75">
        <v>28579</v>
      </c>
      <c r="M19" s="75">
        <v>28592</v>
      </c>
      <c r="N19" s="75">
        <v>28834</v>
      </c>
      <c r="O19" s="75">
        <v>29146</v>
      </c>
      <c r="P19" s="75">
        <v>29136</v>
      </c>
      <c r="Q19" s="75">
        <v>29019</v>
      </c>
      <c r="R19" s="75">
        <v>29271</v>
      </c>
      <c r="S19" s="75">
        <v>29519</v>
      </c>
      <c r="T19" s="75">
        <v>30156</v>
      </c>
      <c r="U19" s="75">
        <v>30308</v>
      </c>
      <c r="V19" s="75">
        <v>30063</v>
      </c>
      <c r="W19" s="76"/>
      <c r="X19" s="76"/>
      <c r="Y19" s="76"/>
    </row>
    <row r="20" spans="1:25" x14ac:dyDescent="0.2">
      <c r="A20" s="64" t="s">
        <v>49</v>
      </c>
      <c r="B20" s="75">
        <v>11198</v>
      </c>
      <c r="C20" s="75">
        <v>11110</v>
      </c>
      <c r="D20" s="75">
        <v>10700</v>
      </c>
      <c r="E20" s="75">
        <v>10666</v>
      </c>
      <c r="F20" s="75">
        <v>10887</v>
      </c>
      <c r="G20" s="75">
        <v>10883</v>
      </c>
      <c r="H20" s="75">
        <v>10703</v>
      </c>
      <c r="I20" s="75">
        <v>10649</v>
      </c>
      <c r="J20" s="75">
        <v>10748</v>
      </c>
      <c r="K20" s="75">
        <v>11479</v>
      </c>
      <c r="L20" s="75">
        <v>10821</v>
      </c>
      <c r="M20" s="75">
        <v>10857</v>
      </c>
      <c r="N20" s="75">
        <v>10988</v>
      </c>
      <c r="O20" s="75">
        <v>10793</v>
      </c>
      <c r="P20" s="75">
        <v>10621</v>
      </c>
      <c r="Q20" s="75">
        <v>10576</v>
      </c>
      <c r="R20" s="75">
        <v>10655</v>
      </c>
      <c r="S20" s="75">
        <v>10670</v>
      </c>
      <c r="T20" s="75">
        <v>10680</v>
      </c>
      <c r="U20" s="75">
        <v>10766</v>
      </c>
      <c r="V20" s="75">
        <v>11096</v>
      </c>
      <c r="W20" s="76"/>
      <c r="X20" s="76"/>
      <c r="Y20" s="76"/>
    </row>
    <row r="21" spans="1:25" x14ac:dyDescent="0.2">
      <c r="A21" s="64" t="s">
        <v>50</v>
      </c>
      <c r="B21" s="75">
        <v>5027191</v>
      </c>
      <c r="C21" s="75">
        <v>5047623</v>
      </c>
      <c r="D21" s="75">
        <v>5031686</v>
      </c>
      <c r="E21" s="75">
        <v>5022269</v>
      </c>
      <c r="F21" s="75">
        <v>5028082</v>
      </c>
      <c r="G21" s="75">
        <v>4996370</v>
      </c>
      <c r="H21" s="75">
        <v>5024785</v>
      </c>
      <c r="I21" s="75">
        <v>4995982</v>
      </c>
      <c r="J21" s="75">
        <v>4987547</v>
      </c>
      <c r="K21" s="75">
        <v>4992899</v>
      </c>
      <c r="L21" s="75">
        <v>4994386</v>
      </c>
      <c r="M21" s="75">
        <v>4991657</v>
      </c>
      <c r="N21" s="75">
        <v>4975555</v>
      </c>
      <c r="O21" s="75">
        <v>5018670</v>
      </c>
      <c r="P21" s="75">
        <v>5011360</v>
      </c>
      <c r="Q21" s="75">
        <v>5012019</v>
      </c>
      <c r="R21" s="75">
        <v>4993332</v>
      </c>
      <c r="S21" s="75">
        <v>5041245</v>
      </c>
      <c r="T21" s="75">
        <v>5114278</v>
      </c>
      <c r="U21" s="75">
        <v>5115920</v>
      </c>
      <c r="V21" s="75">
        <v>5150253</v>
      </c>
      <c r="W21" s="76"/>
      <c r="X21" s="76"/>
      <c r="Y21" s="76"/>
    </row>
    <row r="22" spans="1:25" x14ac:dyDescent="0.2">
      <c r="A22" s="64" t="s">
        <v>51</v>
      </c>
      <c r="B22" s="75">
        <v>61903</v>
      </c>
      <c r="C22" s="75">
        <v>62537</v>
      </c>
      <c r="D22" s="75">
        <v>60433</v>
      </c>
      <c r="E22" s="75">
        <v>60052</v>
      </c>
      <c r="F22" s="75">
        <v>60965</v>
      </c>
      <c r="G22" s="75">
        <v>61030</v>
      </c>
      <c r="H22" s="75">
        <v>60084</v>
      </c>
      <c r="I22" s="75">
        <v>60747</v>
      </c>
      <c r="J22" s="75">
        <v>60392</v>
      </c>
      <c r="K22" s="75">
        <v>59502</v>
      </c>
      <c r="L22" s="75">
        <v>59075</v>
      </c>
      <c r="M22" s="75">
        <v>60074</v>
      </c>
      <c r="N22" s="75">
        <v>62289</v>
      </c>
      <c r="O22" s="75">
        <v>62488</v>
      </c>
      <c r="P22" s="75">
        <v>61329</v>
      </c>
      <c r="Q22" s="75">
        <v>61093</v>
      </c>
      <c r="R22" s="75">
        <v>61445</v>
      </c>
      <c r="S22" s="75">
        <v>62485</v>
      </c>
      <c r="T22" s="75">
        <v>61967</v>
      </c>
      <c r="U22" s="75">
        <v>63124</v>
      </c>
      <c r="V22" s="75">
        <v>62910</v>
      </c>
      <c r="W22" s="76"/>
      <c r="X22" s="76"/>
      <c r="Y22" s="76"/>
    </row>
    <row r="23" spans="1:25" x14ac:dyDescent="0.2">
      <c r="A23" s="64" t="s">
        <v>52</v>
      </c>
      <c r="B23" s="75">
        <v>139840</v>
      </c>
      <c r="C23" s="75">
        <v>139536</v>
      </c>
      <c r="D23" s="75">
        <v>140146</v>
      </c>
      <c r="E23" s="75">
        <v>140441</v>
      </c>
      <c r="F23" s="75">
        <v>141391</v>
      </c>
      <c r="G23" s="75">
        <v>141327</v>
      </c>
      <c r="H23" s="75">
        <v>142524</v>
      </c>
      <c r="I23" s="75">
        <v>142395</v>
      </c>
      <c r="J23" s="75">
        <v>140869</v>
      </c>
      <c r="K23" s="75">
        <v>141676</v>
      </c>
      <c r="L23" s="75">
        <v>141359</v>
      </c>
      <c r="M23" s="75">
        <v>141974</v>
      </c>
      <c r="N23" s="75">
        <v>141146</v>
      </c>
      <c r="O23" s="75">
        <v>141768</v>
      </c>
      <c r="P23" s="75">
        <v>142153</v>
      </c>
      <c r="Q23" s="75">
        <v>141683</v>
      </c>
      <c r="R23" s="75">
        <v>141760</v>
      </c>
      <c r="S23" s="75">
        <v>143292</v>
      </c>
      <c r="T23" s="75">
        <v>145193</v>
      </c>
      <c r="U23" s="75">
        <v>145772</v>
      </c>
      <c r="V23" s="75">
        <v>145121</v>
      </c>
      <c r="W23" s="76"/>
      <c r="X23" s="76"/>
      <c r="Y23" s="76"/>
    </row>
    <row r="24" spans="1:25" x14ac:dyDescent="0.2">
      <c r="A24" s="64" t="s">
        <v>53</v>
      </c>
      <c r="B24" s="75">
        <v>7617</v>
      </c>
      <c r="C24" s="75">
        <v>7485</v>
      </c>
      <c r="D24" s="75">
        <v>7585</v>
      </c>
      <c r="E24" s="75">
        <v>7842</v>
      </c>
      <c r="F24" s="75">
        <v>8296</v>
      </c>
      <c r="G24" s="75">
        <v>8732</v>
      </c>
      <c r="H24" s="75">
        <v>8786</v>
      </c>
      <c r="I24" s="75">
        <v>8773</v>
      </c>
      <c r="J24" s="75">
        <v>8667</v>
      </c>
      <c r="K24" s="75">
        <v>8045</v>
      </c>
      <c r="L24" s="75">
        <v>7671</v>
      </c>
      <c r="M24" s="75">
        <v>7514</v>
      </c>
      <c r="N24" s="75">
        <v>7424</v>
      </c>
      <c r="O24" s="75">
        <v>7355</v>
      </c>
      <c r="P24" s="75">
        <v>7420</v>
      </c>
      <c r="Q24" s="75">
        <v>7719</v>
      </c>
      <c r="R24" s="75">
        <v>8039</v>
      </c>
      <c r="S24" s="75">
        <v>8680</v>
      </c>
      <c r="T24" s="75">
        <v>8825</v>
      </c>
      <c r="U24" s="75">
        <v>8787</v>
      </c>
      <c r="V24" s="75">
        <v>8682</v>
      </c>
      <c r="W24" s="76"/>
      <c r="X24" s="76"/>
      <c r="Y24" s="76"/>
    </row>
    <row r="25" spans="1:25" x14ac:dyDescent="0.2">
      <c r="A25" s="64" t="s">
        <v>54</v>
      </c>
      <c r="B25" s="75">
        <v>40215</v>
      </c>
      <c r="C25" s="75">
        <v>40140</v>
      </c>
      <c r="D25" s="75">
        <v>40407</v>
      </c>
      <c r="E25" s="75">
        <v>40371</v>
      </c>
      <c r="F25" s="75">
        <v>40673</v>
      </c>
      <c r="G25" s="75">
        <v>40745</v>
      </c>
      <c r="H25" s="75">
        <v>39895</v>
      </c>
      <c r="I25" s="75">
        <v>40430</v>
      </c>
      <c r="J25" s="75">
        <v>39925</v>
      </c>
      <c r="K25" s="75">
        <v>40343</v>
      </c>
      <c r="L25" s="75">
        <v>39604</v>
      </c>
      <c r="M25" s="75">
        <v>39743</v>
      </c>
      <c r="N25" s="75">
        <v>39715</v>
      </c>
      <c r="O25" s="75">
        <v>39789</v>
      </c>
      <c r="P25" s="75">
        <v>40177</v>
      </c>
      <c r="Q25" s="75">
        <v>39752</v>
      </c>
      <c r="R25" s="75">
        <v>39939</v>
      </c>
      <c r="S25" s="75">
        <v>40691</v>
      </c>
      <c r="T25" s="75">
        <v>40427</v>
      </c>
      <c r="U25" s="75">
        <v>40839</v>
      </c>
      <c r="V25" s="75">
        <v>40593</v>
      </c>
      <c r="W25" s="76"/>
      <c r="X25" s="76"/>
      <c r="Y25" s="76"/>
    </row>
    <row r="26" spans="1:25" x14ac:dyDescent="0.2">
      <c r="A26" s="64" t="s">
        <v>55</v>
      </c>
      <c r="B26" s="75">
        <v>114221</v>
      </c>
      <c r="C26" s="75">
        <v>115080</v>
      </c>
      <c r="D26" s="75">
        <v>114980</v>
      </c>
      <c r="E26" s="75">
        <v>114151</v>
      </c>
      <c r="F26" s="75">
        <v>115034</v>
      </c>
      <c r="G26" s="75">
        <v>115639</v>
      </c>
      <c r="H26" s="75">
        <v>112983</v>
      </c>
      <c r="I26" s="75">
        <v>115807</v>
      </c>
      <c r="J26" s="75">
        <v>117054</v>
      </c>
      <c r="K26" s="75">
        <v>116258</v>
      </c>
      <c r="L26" s="75">
        <v>115104</v>
      </c>
      <c r="M26" s="75">
        <v>114712</v>
      </c>
      <c r="N26" s="75">
        <v>114162</v>
      </c>
      <c r="O26" s="75">
        <v>115527</v>
      </c>
      <c r="P26" s="75">
        <v>115334</v>
      </c>
      <c r="Q26" s="75">
        <v>114346</v>
      </c>
      <c r="R26" s="75">
        <v>114790</v>
      </c>
      <c r="S26" s="75">
        <v>116247</v>
      </c>
      <c r="T26" s="75">
        <v>114260</v>
      </c>
      <c r="U26" s="75">
        <v>116268</v>
      </c>
      <c r="V26" s="75">
        <v>119035</v>
      </c>
      <c r="W26" s="76"/>
      <c r="X26" s="76"/>
      <c r="Y26" s="76"/>
    </row>
    <row r="27" spans="1:25" x14ac:dyDescent="0.2">
      <c r="A27" s="64" t="s">
        <v>56</v>
      </c>
      <c r="B27" s="75">
        <v>3160</v>
      </c>
      <c r="C27" s="75">
        <v>3143</v>
      </c>
      <c r="D27" s="75">
        <v>3233</v>
      </c>
      <c r="E27" s="75">
        <v>3319</v>
      </c>
      <c r="F27" s="75">
        <v>3314</v>
      </c>
      <c r="G27" s="75">
        <v>3452</v>
      </c>
      <c r="H27" s="75">
        <v>3427</v>
      </c>
      <c r="I27" s="75">
        <v>3359</v>
      </c>
      <c r="J27" s="75">
        <v>3306</v>
      </c>
      <c r="K27" s="75">
        <v>3330</v>
      </c>
      <c r="L27" s="75">
        <v>3158</v>
      </c>
      <c r="M27" s="75">
        <v>3113</v>
      </c>
      <c r="N27" s="75">
        <v>3123</v>
      </c>
      <c r="O27" s="75">
        <v>3131</v>
      </c>
      <c r="P27" s="75">
        <v>3184</v>
      </c>
      <c r="Q27" s="75">
        <v>3271</v>
      </c>
      <c r="R27" s="75">
        <v>3248</v>
      </c>
      <c r="S27" s="75">
        <v>3414</v>
      </c>
      <c r="T27" s="75">
        <v>3433</v>
      </c>
      <c r="U27" s="75">
        <v>3437</v>
      </c>
      <c r="V27" s="75">
        <v>3398</v>
      </c>
      <c r="W27" s="76"/>
      <c r="X27" s="76"/>
      <c r="Y27" s="76"/>
    </row>
    <row r="28" spans="1:25" x14ac:dyDescent="0.2">
      <c r="A28" s="64" t="s">
        <v>57</v>
      </c>
      <c r="B28" s="75">
        <v>8871</v>
      </c>
      <c r="C28" s="75">
        <v>8751</v>
      </c>
      <c r="D28" s="75">
        <v>8594</v>
      </c>
      <c r="E28" s="75">
        <v>8056</v>
      </c>
      <c r="F28" s="75">
        <v>7868</v>
      </c>
      <c r="G28" s="75">
        <v>8220</v>
      </c>
      <c r="H28" s="75">
        <v>8535</v>
      </c>
      <c r="I28" s="75">
        <v>8499</v>
      </c>
      <c r="J28" s="75">
        <v>7979</v>
      </c>
      <c r="K28" s="75">
        <v>7795</v>
      </c>
      <c r="L28" s="75">
        <v>8083</v>
      </c>
      <c r="M28" s="75">
        <v>8782</v>
      </c>
      <c r="N28" s="75">
        <v>9008</v>
      </c>
      <c r="O28" s="75">
        <v>8992</v>
      </c>
      <c r="P28" s="75">
        <v>8775</v>
      </c>
      <c r="Q28" s="75">
        <v>8372</v>
      </c>
      <c r="R28" s="75">
        <v>7745</v>
      </c>
      <c r="S28" s="75">
        <v>8193</v>
      </c>
      <c r="T28" s="75">
        <v>8533</v>
      </c>
      <c r="U28" s="75">
        <v>8514</v>
      </c>
      <c r="V28" s="75">
        <v>8224</v>
      </c>
      <c r="W28" s="76"/>
      <c r="X28" s="76"/>
      <c r="Y28" s="76"/>
    </row>
    <row r="29" spans="1:25" x14ac:dyDescent="0.2">
      <c r="A29" s="64" t="s">
        <v>58</v>
      </c>
      <c r="B29" s="75">
        <v>207673</v>
      </c>
      <c r="C29" s="75">
        <v>208978</v>
      </c>
      <c r="D29" s="75">
        <v>212059</v>
      </c>
      <c r="E29" s="75">
        <v>221450</v>
      </c>
      <c r="F29" s="75">
        <v>226436</v>
      </c>
      <c r="G29" s="75">
        <v>229352</v>
      </c>
      <c r="H29" s="75">
        <v>230377</v>
      </c>
      <c r="I29" s="75">
        <v>231125</v>
      </c>
      <c r="J29" s="75">
        <v>227666</v>
      </c>
      <c r="K29" s="75">
        <v>225931</v>
      </c>
      <c r="L29" s="75">
        <v>222966</v>
      </c>
      <c r="M29" s="75">
        <v>212584</v>
      </c>
      <c r="N29" s="75">
        <v>212573</v>
      </c>
      <c r="O29" s="75">
        <v>213438</v>
      </c>
      <c r="P29" s="75">
        <v>214676</v>
      </c>
      <c r="Q29" s="75">
        <v>222899</v>
      </c>
      <c r="R29" s="75">
        <v>226210</v>
      </c>
      <c r="S29" s="75">
        <v>230941</v>
      </c>
      <c r="T29" s="75">
        <v>229960</v>
      </c>
      <c r="U29" s="75">
        <v>228460</v>
      </c>
      <c r="V29" s="75">
        <v>227804</v>
      </c>
      <c r="W29" s="76"/>
      <c r="X29" s="76"/>
      <c r="Y29" s="76"/>
    </row>
    <row r="30" spans="1:25" x14ac:dyDescent="0.2">
      <c r="A30" s="64" t="s">
        <v>59</v>
      </c>
      <c r="B30" s="75">
        <v>72733</v>
      </c>
      <c r="C30" s="75">
        <v>73492</v>
      </c>
      <c r="D30" s="75">
        <v>73713</v>
      </c>
      <c r="E30" s="75">
        <v>74957</v>
      </c>
      <c r="F30" s="75">
        <v>75916</v>
      </c>
      <c r="G30" s="75">
        <v>75898</v>
      </c>
      <c r="H30" s="75">
        <v>75372</v>
      </c>
      <c r="I30" s="75">
        <v>75625</v>
      </c>
      <c r="J30" s="75">
        <v>76011</v>
      </c>
      <c r="K30" s="75">
        <v>76444</v>
      </c>
      <c r="L30" s="75">
        <v>74026</v>
      </c>
      <c r="M30" s="75">
        <v>72837</v>
      </c>
      <c r="N30" s="75">
        <v>73590</v>
      </c>
      <c r="O30" s="75">
        <v>74554</v>
      </c>
      <c r="P30" s="75">
        <v>74669</v>
      </c>
      <c r="Q30" s="75">
        <v>75530</v>
      </c>
      <c r="R30" s="75">
        <v>75684</v>
      </c>
      <c r="S30" s="75">
        <v>76619</v>
      </c>
      <c r="T30" s="75">
        <v>76914</v>
      </c>
      <c r="U30" s="75">
        <v>77434</v>
      </c>
      <c r="V30" s="75">
        <v>78401</v>
      </c>
      <c r="W30" s="76"/>
      <c r="X30" s="76"/>
      <c r="Y30" s="76"/>
    </row>
    <row r="31" spans="1:25" x14ac:dyDescent="0.2">
      <c r="A31" s="64" t="s">
        <v>60</v>
      </c>
      <c r="B31" s="75">
        <v>49368</v>
      </c>
      <c r="C31" s="75">
        <v>48839</v>
      </c>
      <c r="D31" s="75">
        <v>48638</v>
      </c>
      <c r="E31" s="75">
        <v>48505</v>
      </c>
      <c r="F31" s="75">
        <v>48394</v>
      </c>
      <c r="G31" s="75">
        <v>48710</v>
      </c>
      <c r="H31" s="75">
        <v>48256</v>
      </c>
      <c r="I31" s="75">
        <v>48723</v>
      </c>
      <c r="J31" s="75">
        <v>47871</v>
      </c>
      <c r="K31" s="75">
        <v>47688</v>
      </c>
      <c r="L31" s="75">
        <v>47873</v>
      </c>
      <c r="M31" s="75">
        <v>48465</v>
      </c>
      <c r="N31" s="75">
        <v>48999</v>
      </c>
      <c r="O31" s="75">
        <v>49023</v>
      </c>
      <c r="P31" s="75">
        <v>48718</v>
      </c>
      <c r="Q31" s="75">
        <v>48198</v>
      </c>
      <c r="R31" s="75">
        <v>48243</v>
      </c>
      <c r="S31" s="75">
        <v>49037</v>
      </c>
      <c r="T31" s="75">
        <v>49312</v>
      </c>
      <c r="U31" s="75">
        <v>49436</v>
      </c>
      <c r="V31" s="75">
        <v>49003</v>
      </c>
      <c r="W31" s="76"/>
      <c r="X31" s="76"/>
      <c r="Y31" s="76"/>
    </row>
    <row r="32" spans="1:25" x14ac:dyDescent="0.2">
      <c r="A32" s="64" t="s">
        <v>61</v>
      </c>
      <c r="B32" s="75">
        <v>1592018</v>
      </c>
      <c r="C32" s="75">
        <v>1595091</v>
      </c>
      <c r="D32" s="75">
        <v>1593214</v>
      </c>
      <c r="E32" s="75">
        <v>1590764</v>
      </c>
      <c r="F32" s="75">
        <v>1594399</v>
      </c>
      <c r="G32" s="75">
        <v>1595318</v>
      </c>
      <c r="H32" s="75">
        <v>1600973</v>
      </c>
      <c r="I32" s="75">
        <v>1594025</v>
      </c>
      <c r="J32" s="75">
        <v>1591935</v>
      </c>
      <c r="K32" s="75">
        <v>1602375</v>
      </c>
      <c r="L32" s="75">
        <v>1605797</v>
      </c>
      <c r="M32" s="75">
        <v>1608935</v>
      </c>
      <c r="N32" s="75">
        <v>1595024</v>
      </c>
      <c r="O32" s="75">
        <v>1607288</v>
      </c>
      <c r="P32" s="75">
        <v>1606402</v>
      </c>
      <c r="Q32" s="75">
        <v>1602786</v>
      </c>
      <c r="R32" s="75">
        <v>1599537</v>
      </c>
      <c r="S32" s="75">
        <v>1612593</v>
      </c>
      <c r="T32" s="75">
        <v>1627261</v>
      </c>
      <c r="U32" s="75">
        <v>1624625</v>
      </c>
      <c r="V32" s="75">
        <v>1636431</v>
      </c>
      <c r="W32" s="76"/>
      <c r="X32" s="76"/>
      <c r="Y32" s="76"/>
    </row>
    <row r="33" spans="1:25" x14ac:dyDescent="0.2">
      <c r="A33" s="64" t="s">
        <v>62</v>
      </c>
      <c r="B33" s="75">
        <v>177897</v>
      </c>
      <c r="C33" s="75">
        <v>177571</v>
      </c>
      <c r="D33" s="75">
        <v>177937</v>
      </c>
      <c r="E33" s="75">
        <v>177614</v>
      </c>
      <c r="F33" s="75">
        <v>178463</v>
      </c>
      <c r="G33" s="75">
        <v>179011</v>
      </c>
      <c r="H33" s="75">
        <v>179400</v>
      </c>
      <c r="I33" s="75">
        <v>178452</v>
      </c>
      <c r="J33" s="75">
        <v>177520</v>
      </c>
      <c r="K33" s="75">
        <v>178227</v>
      </c>
      <c r="L33" s="75">
        <v>178095</v>
      </c>
      <c r="M33" s="75">
        <v>177916</v>
      </c>
      <c r="N33" s="75">
        <v>178174</v>
      </c>
      <c r="O33" s="75">
        <v>178527</v>
      </c>
      <c r="P33" s="75">
        <v>178804</v>
      </c>
      <c r="Q33" s="75">
        <v>177540</v>
      </c>
      <c r="R33" s="75">
        <v>177405</v>
      </c>
      <c r="S33" s="75">
        <v>179998</v>
      </c>
      <c r="T33" s="75">
        <v>181687</v>
      </c>
      <c r="U33" s="75">
        <v>181796</v>
      </c>
      <c r="V33" s="75">
        <v>182909</v>
      </c>
      <c r="W33" s="76"/>
      <c r="X33" s="76"/>
      <c r="Y33" s="76"/>
    </row>
    <row r="34" spans="1:25" x14ac:dyDescent="0.2">
      <c r="A34" s="64" t="s">
        <v>63</v>
      </c>
      <c r="B34" s="75">
        <v>7659</v>
      </c>
      <c r="C34" s="75">
        <v>7589</v>
      </c>
      <c r="D34" s="75">
        <v>7673</v>
      </c>
      <c r="E34" s="75">
        <v>7642</v>
      </c>
      <c r="F34" s="75">
        <v>8136</v>
      </c>
      <c r="G34" s="75">
        <v>8337</v>
      </c>
      <c r="H34" s="75">
        <v>8368</v>
      </c>
      <c r="I34" s="75">
        <v>8400</v>
      </c>
      <c r="J34" s="75">
        <v>8170</v>
      </c>
      <c r="K34" s="75">
        <v>7996</v>
      </c>
      <c r="L34" s="75">
        <v>7709</v>
      </c>
      <c r="M34" s="75">
        <v>7673</v>
      </c>
      <c r="N34" s="75">
        <v>7646</v>
      </c>
      <c r="O34" s="75">
        <v>7691</v>
      </c>
      <c r="P34" s="75">
        <v>7705</v>
      </c>
      <c r="Q34" s="75">
        <v>7740</v>
      </c>
      <c r="R34" s="75">
        <v>7937</v>
      </c>
      <c r="S34" s="75">
        <v>8307</v>
      </c>
      <c r="T34" s="75">
        <v>8417</v>
      </c>
      <c r="U34" s="75">
        <v>8339</v>
      </c>
      <c r="V34" s="75">
        <v>8250</v>
      </c>
      <c r="W34" s="76"/>
      <c r="X34" s="76"/>
      <c r="Y34" s="76"/>
    </row>
    <row r="35" spans="1:25" x14ac:dyDescent="0.2">
      <c r="A35" s="64" t="s">
        <v>64</v>
      </c>
      <c r="B35" s="75">
        <v>1035972</v>
      </c>
      <c r="C35" s="75">
        <v>1033411</v>
      </c>
      <c r="D35" s="75">
        <v>1034173</v>
      </c>
      <c r="E35" s="75">
        <v>1029284</v>
      </c>
      <c r="F35" s="75">
        <v>1033395</v>
      </c>
      <c r="G35" s="75">
        <v>1032341</v>
      </c>
      <c r="H35" s="75">
        <v>1033735</v>
      </c>
      <c r="I35" s="75">
        <v>1032371</v>
      </c>
      <c r="J35" s="75">
        <v>1028527</v>
      </c>
      <c r="K35" s="75">
        <v>1038451</v>
      </c>
      <c r="L35" s="75">
        <v>1043244</v>
      </c>
      <c r="M35" s="75">
        <v>1047238</v>
      </c>
      <c r="N35" s="75">
        <v>1040990</v>
      </c>
      <c r="O35" s="75">
        <v>1041091</v>
      </c>
      <c r="P35" s="75">
        <v>1041439</v>
      </c>
      <c r="Q35" s="75">
        <v>1036547</v>
      </c>
      <c r="R35" s="75">
        <v>1033481</v>
      </c>
      <c r="S35" s="75">
        <v>1044316</v>
      </c>
      <c r="T35" s="75">
        <v>1049603</v>
      </c>
      <c r="U35" s="75">
        <v>1050484</v>
      </c>
      <c r="V35" s="75">
        <v>1054115</v>
      </c>
      <c r="W35" s="76"/>
      <c r="X35" s="76"/>
      <c r="Y35" s="76"/>
    </row>
    <row r="36" spans="1:25" x14ac:dyDescent="0.2">
      <c r="A36" s="64" t="s">
        <v>65</v>
      </c>
      <c r="B36" s="75">
        <v>688030</v>
      </c>
      <c r="C36" s="75">
        <v>686979</v>
      </c>
      <c r="D36" s="75">
        <v>687910</v>
      </c>
      <c r="E36" s="75">
        <v>686259</v>
      </c>
      <c r="F36" s="75">
        <v>689358</v>
      </c>
      <c r="G36" s="75">
        <v>692475</v>
      </c>
      <c r="H36" s="75">
        <v>694424</v>
      </c>
      <c r="I36" s="75">
        <v>690634</v>
      </c>
      <c r="J36" s="75">
        <v>686694</v>
      </c>
      <c r="K36" s="75">
        <v>689042</v>
      </c>
      <c r="L36" s="75">
        <v>688146</v>
      </c>
      <c r="M36" s="75">
        <v>688036</v>
      </c>
      <c r="N36" s="75">
        <v>688631</v>
      </c>
      <c r="O36" s="75">
        <v>689555</v>
      </c>
      <c r="P36" s="75">
        <v>690776</v>
      </c>
      <c r="Q36" s="75">
        <v>686185</v>
      </c>
      <c r="R36" s="75">
        <v>685404</v>
      </c>
      <c r="S36" s="75">
        <v>696964</v>
      </c>
      <c r="T36" s="75">
        <v>703694</v>
      </c>
      <c r="U36" s="75">
        <v>703560</v>
      </c>
      <c r="V36" s="75">
        <v>707415</v>
      </c>
      <c r="W36" s="76"/>
      <c r="X36" s="76"/>
      <c r="Y36" s="76"/>
    </row>
    <row r="37" spans="1:25" x14ac:dyDescent="0.2">
      <c r="A37" s="64" t="s">
        <v>66</v>
      </c>
      <c r="B37" s="75">
        <v>29656</v>
      </c>
      <c r="C37" s="75">
        <v>29757</v>
      </c>
      <c r="D37" s="75">
        <v>29814</v>
      </c>
      <c r="E37" s="75">
        <v>29745</v>
      </c>
      <c r="F37" s="75">
        <v>29882</v>
      </c>
      <c r="G37" s="75">
        <v>29880</v>
      </c>
      <c r="H37" s="75">
        <v>29887</v>
      </c>
      <c r="I37" s="75">
        <v>29727</v>
      </c>
      <c r="J37" s="75">
        <v>29477</v>
      </c>
      <c r="K37" s="75">
        <v>29731</v>
      </c>
      <c r="L37" s="75">
        <v>29786</v>
      </c>
      <c r="M37" s="75">
        <v>29807</v>
      </c>
      <c r="N37" s="75">
        <v>29909</v>
      </c>
      <c r="O37" s="75">
        <v>30036</v>
      </c>
      <c r="P37" s="75">
        <v>30048</v>
      </c>
      <c r="Q37" s="75">
        <v>29959</v>
      </c>
      <c r="R37" s="75">
        <v>29795</v>
      </c>
      <c r="S37" s="75">
        <v>30144</v>
      </c>
      <c r="T37" s="75">
        <v>30401</v>
      </c>
      <c r="U37" s="75">
        <v>30468</v>
      </c>
      <c r="V37" s="75">
        <v>30530</v>
      </c>
      <c r="W37" s="76"/>
      <c r="X37" s="76"/>
      <c r="Y37" s="76"/>
    </row>
    <row r="38" spans="1:25" x14ac:dyDescent="0.2">
      <c r="A38" s="64" t="s">
        <v>67</v>
      </c>
      <c r="B38" s="75">
        <v>927477</v>
      </c>
      <c r="C38" s="75">
        <v>925870</v>
      </c>
      <c r="D38" s="75">
        <v>925677</v>
      </c>
      <c r="E38" s="75">
        <v>922434</v>
      </c>
      <c r="F38" s="75">
        <v>924676</v>
      </c>
      <c r="G38" s="75">
        <v>923677</v>
      </c>
      <c r="H38" s="75">
        <v>924410</v>
      </c>
      <c r="I38" s="75">
        <v>922903</v>
      </c>
      <c r="J38" s="75">
        <v>920099</v>
      </c>
      <c r="K38" s="75">
        <v>929675</v>
      </c>
      <c r="L38" s="75">
        <v>934632</v>
      </c>
      <c r="M38" s="75">
        <v>938158</v>
      </c>
      <c r="N38" s="75">
        <v>932133</v>
      </c>
      <c r="O38" s="75">
        <v>932595</v>
      </c>
      <c r="P38" s="75">
        <v>932175</v>
      </c>
      <c r="Q38" s="75">
        <v>928303</v>
      </c>
      <c r="R38" s="75">
        <v>925128</v>
      </c>
      <c r="S38" s="75">
        <v>933508</v>
      </c>
      <c r="T38" s="75">
        <v>937722</v>
      </c>
      <c r="U38" s="75">
        <v>938343</v>
      </c>
      <c r="V38" s="75">
        <v>942126</v>
      </c>
      <c r="W38" s="76"/>
      <c r="X38" s="76"/>
      <c r="Y38" s="76"/>
    </row>
    <row r="39" spans="1:25" x14ac:dyDescent="0.2">
      <c r="A39" s="64" t="s">
        <v>68</v>
      </c>
      <c r="B39" s="75">
        <v>1557734</v>
      </c>
      <c r="C39" s="75">
        <v>1558012</v>
      </c>
      <c r="D39" s="75">
        <v>1558003</v>
      </c>
      <c r="E39" s="75">
        <v>1555211</v>
      </c>
      <c r="F39" s="75">
        <v>1565494</v>
      </c>
      <c r="G39" s="75">
        <v>1567145</v>
      </c>
      <c r="H39" s="75">
        <v>1575189</v>
      </c>
      <c r="I39" s="75">
        <v>1569361</v>
      </c>
      <c r="J39" s="75">
        <v>1557279</v>
      </c>
      <c r="K39" s="75">
        <v>1564233</v>
      </c>
      <c r="L39" s="75">
        <v>1570065</v>
      </c>
      <c r="M39" s="75">
        <v>1568308</v>
      </c>
      <c r="N39" s="75">
        <v>1564039</v>
      </c>
      <c r="O39" s="75">
        <v>1567077</v>
      </c>
      <c r="P39" s="75">
        <v>1567487</v>
      </c>
      <c r="Q39" s="75">
        <v>1563939</v>
      </c>
      <c r="R39" s="75">
        <v>1560360</v>
      </c>
      <c r="S39" s="75">
        <v>1580142</v>
      </c>
      <c r="T39" s="75">
        <v>1596721</v>
      </c>
      <c r="U39" s="75">
        <v>1590416</v>
      </c>
      <c r="V39" s="75">
        <v>1594410</v>
      </c>
      <c r="W39" s="76"/>
      <c r="X39" s="76"/>
      <c r="Y39" s="76"/>
    </row>
    <row r="40" spans="1:25" x14ac:dyDescent="0.2">
      <c r="A40" s="64" t="s">
        <v>69</v>
      </c>
      <c r="B40" s="75">
        <v>540715</v>
      </c>
      <c r="C40" s="75">
        <v>542384</v>
      </c>
      <c r="D40" s="75">
        <v>543307</v>
      </c>
      <c r="E40" s="75">
        <v>543150</v>
      </c>
      <c r="F40" s="75">
        <v>546011</v>
      </c>
      <c r="G40" s="75">
        <v>546144</v>
      </c>
      <c r="H40" s="75">
        <v>552405</v>
      </c>
      <c r="I40" s="75">
        <v>551954</v>
      </c>
      <c r="J40" s="75">
        <v>550300</v>
      </c>
      <c r="K40" s="75">
        <v>552866</v>
      </c>
      <c r="L40" s="75">
        <v>551999</v>
      </c>
      <c r="M40" s="75">
        <v>554810</v>
      </c>
      <c r="N40" s="75">
        <v>552047</v>
      </c>
      <c r="O40" s="75">
        <v>553548</v>
      </c>
      <c r="P40" s="75">
        <v>553685</v>
      </c>
      <c r="Q40" s="75">
        <v>552489</v>
      </c>
      <c r="R40" s="75">
        <v>548762</v>
      </c>
      <c r="S40" s="75">
        <v>552873</v>
      </c>
      <c r="T40" s="75">
        <v>562723</v>
      </c>
      <c r="U40" s="75">
        <v>563255</v>
      </c>
      <c r="V40" s="75">
        <v>565781</v>
      </c>
      <c r="W40" s="76"/>
      <c r="X40" s="76"/>
      <c r="Y40" s="76"/>
    </row>
    <row r="41" spans="1:25" x14ac:dyDescent="0.2">
      <c r="A41" s="64" t="s">
        <v>70</v>
      </c>
      <c r="B41" s="75">
        <v>313975</v>
      </c>
      <c r="C41" s="75">
        <v>314892</v>
      </c>
      <c r="D41" s="75">
        <v>314851</v>
      </c>
      <c r="E41" s="75">
        <v>314855</v>
      </c>
      <c r="F41" s="75">
        <v>321118</v>
      </c>
      <c r="G41" s="75">
        <v>317356</v>
      </c>
      <c r="H41" s="75">
        <v>317683</v>
      </c>
      <c r="I41" s="75">
        <v>318722</v>
      </c>
      <c r="J41" s="75">
        <v>317869</v>
      </c>
      <c r="K41" s="75">
        <v>318292</v>
      </c>
      <c r="L41" s="75">
        <v>316308</v>
      </c>
      <c r="M41" s="75">
        <v>316915</v>
      </c>
      <c r="N41" s="75">
        <v>315863</v>
      </c>
      <c r="O41" s="75">
        <v>317038</v>
      </c>
      <c r="P41" s="75">
        <v>318077</v>
      </c>
      <c r="Q41" s="75">
        <v>318000</v>
      </c>
      <c r="R41" s="75">
        <v>322688</v>
      </c>
      <c r="S41" s="75">
        <v>323161</v>
      </c>
      <c r="T41" s="75">
        <v>322430</v>
      </c>
      <c r="U41" s="75">
        <v>323487</v>
      </c>
      <c r="V41" s="75">
        <v>322824</v>
      </c>
      <c r="W41" s="76"/>
      <c r="X41" s="76"/>
      <c r="Y41" s="76"/>
    </row>
    <row r="42" spans="1:25" x14ac:dyDescent="0.2">
      <c r="A42" s="64" t="s">
        <v>71</v>
      </c>
      <c r="B42" s="75">
        <v>145010</v>
      </c>
      <c r="C42" s="75">
        <v>143671</v>
      </c>
      <c r="D42" s="75">
        <v>143967</v>
      </c>
      <c r="E42" s="75">
        <v>144415</v>
      </c>
      <c r="F42" s="75">
        <v>145183</v>
      </c>
      <c r="G42" s="75">
        <v>146077</v>
      </c>
      <c r="H42" s="75">
        <v>142736</v>
      </c>
      <c r="I42" s="75">
        <v>140433</v>
      </c>
      <c r="J42" s="75">
        <v>141195</v>
      </c>
      <c r="K42" s="75">
        <v>143159</v>
      </c>
      <c r="L42" s="75">
        <v>143182</v>
      </c>
      <c r="M42" s="75">
        <v>140498</v>
      </c>
      <c r="N42" s="75">
        <v>142458</v>
      </c>
      <c r="O42" s="75">
        <v>144376</v>
      </c>
      <c r="P42" s="75">
        <v>144372</v>
      </c>
      <c r="Q42" s="75">
        <v>144493</v>
      </c>
      <c r="R42" s="75">
        <v>144971</v>
      </c>
      <c r="S42" s="75">
        <v>147160</v>
      </c>
      <c r="T42" s="75">
        <v>145024</v>
      </c>
      <c r="U42" s="75">
        <v>143031</v>
      </c>
      <c r="V42" s="75">
        <v>145303</v>
      </c>
      <c r="W42" s="76"/>
      <c r="X42" s="76"/>
      <c r="Y42" s="76"/>
    </row>
    <row r="43" spans="1:25" x14ac:dyDescent="0.2">
      <c r="A43" s="64" t="s">
        <v>72</v>
      </c>
      <c r="B43" s="75">
        <v>436297</v>
      </c>
      <c r="C43" s="75">
        <v>437432</v>
      </c>
      <c r="D43" s="75">
        <v>438283</v>
      </c>
      <c r="E43" s="75">
        <v>438175</v>
      </c>
      <c r="F43" s="75">
        <v>440593</v>
      </c>
      <c r="G43" s="75">
        <v>440449</v>
      </c>
      <c r="H43" s="75">
        <v>445396</v>
      </c>
      <c r="I43" s="75">
        <v>445052</v>
      </c>
      <c r="J43" s="75">
        <v>443756</v>
      </c>
      <c r="K43" s="75">
        <v>445875</v>
      </c>
      <c r="L43" s="75">
        <v>445224</v>
      </c>
      <c r="M43" s="75">
        <v>447063</v>
      </c>
      <c r="N43" s="75">
        <v>444812</v>
      </c>
      <c r="O43" s="75">
        <v>446225</v>
      </c>
      <c r="P43" s="75">
        <v>446220</v>
      </c>
      <c r="Q43" s="75">
        <v>445322</v>
      </c>
      <c r="R43" s="75">
        <v>442362</v>
      </c>
      <c r="S43" s="75">
        <v>445568</v>
      </c>
      <c r="T43" s="75">
        <v>453555</v>
      </c>
      <c r="U43" s="75">
        <v>453996</v>
      </c>
      <c r="V43" s="75">
        <v>456042</v>
      </c>
      <c r="W43" s="76"/>
      <c r="X43" s="76"/>
      <c r="Y43" s="76"/>
    </row>
    <row r="44" spans="1:25" x14ac:dyDescent="0.2">
      <c r="A44" s="64" t="s">
        <v>73</v>
      </c>
      <c r="B44" s="75">
        <v>216770</v>
      </c>
      <c r="C44" s="75">
        <v>219063</v>
      </c>
      <c r="D44" s="75">
        <v>220604</v>
      </c>
      <c r="E44" s="75">
        <v>221388</v>
      </c>
      <c r="F44" s="75">
        <v>222600</v>
      </c>
      <c r="G44" s="75">
        <v>221422</v>
      </c>
      <c r="H44" s="75">
        <v>220825</v>
      </c>
      <c r="I44" s="75">
        <v>219492</v>
      </c>
      <c r="J44" s="75">
        <v>217890</v>
      </c>
      <c r="K44" s="75">
        <v>220179</v>
      </c>
      <c r="L44" s="75">
        <v>220881</v>
      </c>
      <c r="M44" s="75">
        <v>218901</v>
      </c>
      <c r="N44" s="75">
        <v>218226</v>
      </c>
      <c r="O44" s="75">
        <v>220410</v>
      </c>
      <c r="P44" s="75">
        <v>222568</v>
      </c>
      <c r="Q44" s="75">
        <v>223555</v>
      </c>
      <c r="R44" s="75">
        <v>222950</v>
      </c>
      <c r="S44" s="75">
        <v>223533</v>
      </c>
      <c r="T44" s="75">
        <v>224307</v>
      </c>
      <c r="U44" s="75">
        <v>222955</v>
      </c>
      <c r="V44" s="75">
        <v>222685</v>
      </c>
      <c r="W44" s="76"/>
      <c r="X44" s="76"/>
      <c r="Y44" s="76"/>
    </row>
    <row r="45" spans="1:25" x14ac:dyDescent="0.2">
      <c r="A45" s="64" t="s">
        <v>74</v>
      </c>
      <c r="B45" s="75">
        <v>1008430</v>
      </c>
      <c r="C45" s="75">
        <v>1011138</v>
      </c>
      <c r="D45" s="75">
        <v>1010789</v>
      </c>
      <c r="E45" s="75">
        <v>1010736</v>
      </c>
      <c r="F45" s="75">
        <v>1016530</v>
      </c>
      <c r="G45" s="75">
        <v>1020760</v>
      </c>
      <c r="H45" s="75">
        <v>1024441</v>
      </c>
      <c r="I45" s="75">
        <v>1022183</v>
      </c>
      <c r="J45" s="75">
        <v>1017234</v>
      </c>
      <c r="K45" s="75">
        <v>1023786</v>
      </c>
      <c r="L45" s="75">
        <v>1026221</v>
      </c>
      <c r="M45" s="75">
        <v>1028637</v>
      </c>
      <c r="N45" s="75">
        <v>1024921</v>
      </c>
      <c r="O45" s="75">
        <v>1030146</v>
      </c>
      <c r="P45" s="75">
        <v>1028476</v>
      </c>
      <c r="Q45" s="75">
        <v>1028854</v>
      </c>
      <c r="R45" s="75">
        <v>1027734</v>
      </c>
      <c r="S45" s="75">
        <v>1038833</v>
      </c>
      <c r="T45" s="75">
        <v>1047871</v>
      </c>
      <c r="U45" s="75">
        <v>1051933</v>
      </c>
      <c r="V45" s="75">
        <v>1055621</v>
      </c>
      <c r="W45" s="76"/>
      <c r="X45" s="76"/>
      <c r="Y45" s="76"/>
    </row>
    <row r="46" spans="1:25" x14ac:dyDescent="0.2">
      <c r="A46" s="64" t="s">
        <v>75</v>
      </c>
      <c r="B46" s="75">
        <v>143059</v>
      </c>
      <c r="C46" s="75">
        <v>143124</v>
      </c>
      <c r="D46" s="75">
        <v>144352</v>
      </c>
      <c r="E46" s="75">
        <v>144868</v>
      </c>
      <c r="F46" s="75">
        <v>146361</v>
      </c>
      <c r="G46" s="75">
        <v>147873</v>
      </c>
      <c r="H46" s="75">
        <v>146953</v>
      </c>
      <c r="I46" s="75">
        <v>145473</v>
      </c>
      <c r="J46" s="75">
        <v>141869</v>
      </c>
      <c r="K46" s="75">
        <v>143253</v>
      </c>
      <c r="L46" s="75">
        <v>142750</v>
      </c>
      <c r="M46" s="75">
        <v>141040</v>
      </c>
      <c r="N46" s="75">
        <v>142356</v>
      </c>
      <c r="O46" s="75">
        <v>143283</v>
      </c>
      <c r="P46" s="75">
        <v>143821</v>
      </c>
      <c r="Q46" s="75">
        <v>144529</v>
      </c>
      <c r="R46" s="75">
        <v>145311</v>
      </c>
      <c r="S46" s="75">
        <v>149111</v>
      </c>
      <c r="T46" s="75">
        <v>149334</v>
      </c>
      <c r="U46" s="75">
        <v>148372</v>
      </c>
      <c r="V46" s="75">
        <v>146436</v>
      </c>
      <c r="W46" s="76"/>
      <c r="X46" s="76"/>
      <c r="Y46" s="76"/>
    </row>
    <row r="47" spans="1:25" x14ac:dyDescent="0.2">
      <c r="A47" s="64" t="s">
        <v>76</v>
      </c>
      <c r="B47" s="75">
        <v>75581</v>
      </c>
      <c r="C47" s="75">
        <v>74445</v>
      </c>
      <c r="D47" s="75">
        <v>74519</v>
      </c>
      <c r="E47" s="75">
        <v>74512</v>
      </c>
      <c r="F47" s="75">
        <v>75190</v>
      </c>
      <c r="G47" s="75">
        <v>75590</v>
      </c>
      <c r="H47" s="75">
        <v>74756</v>
      </c>
      <c r="I47" s="75">
        <v>75100</v>
      </c>
      <c r="J47" s="75">
        <v>74485</v>
      </c>
      <c r="K47" s="75">
        <v>75346</v>
      </c>
      <c r="L47" s="75">
        <v>74402</v>
      </c>
      <c r="M47" s="75">
        <v>74361</v>
      </c>
      <c r="N47" s="75">
        <v>75063</v>
      </c>
      <c r="O47" s="75">
        <v>74054</v>
      </c>
      <c r="P47" s="75">
        <v>73954</v>
      </c>
      <c r="Q47" s="75">
        <v>73948</v>
      </c>
      <c r="R47" s="75">
        <v>73979</v>
      </c>
      <c r="S47" s="75">
        <v>75400</v>
      </c>
      <c r="T47" s="75">
        <v>74373</v>
      </c>
      <c r="U47" s="75">
        <v>74886</v>
      </c>
      <c r="V47" s="75">
        <v>74896</v>
      </c>
      <c r="W47" s="76"/>
      <c r="X47" s="76"/>
      <c r="Y47" s="76"/>
    </row>
    <row r="48" spans="1:25" x14ac:dyDescent="0.2">
      <c r="A48" s="64" t="s">
        <v>77</v>
      </c>
      <c r="B48" s="75">
        <v>1381</v>
      </c>
      <c r="C48" s="75">
        <v>1346</v>
      </c>
      <c r="D48" s="75">
        <v>1334</v>
      </c>
      <c r="E48" s="75">
        <v>1354</v>
      </c>
      <c r="F48" s="75">
        <v>1388</v>
      </c>
      <c r="G48" s="75">
        <v>1415</v>
      </c>
      <c r="H48" s="75">
        <v>1334</v>
      </c>
      <c r="I48" s="75">
        <v>1329</v>
      </c>
      <c r="J48" s="75">
        <v>1370</v>
      </c>
      <c r="K48" s="75">
        <v>1372</v>
      </c>
      <c r="L48" s="75">
        <v>1305</v>
      </c>
      <c r="M48" s="75">
        <v>1291</v>
      </c>
      <c r="N48" s="75">
        <v>1302</v>
      </c>
      <c r="O48" s="75">
        <v>1301</v>
      </c>
      <c r="P48" s="75">
        <v>1287</v>
      </c>
      <c r="Q48" s="75">
        <v>1279</v>
      </c>
      <c r="R48" s="75">
        <v>1304</v>
      </c>
      <c r="S48" s="75">
        <v>1414</v>
      </c>
      <c r="T48" s="75">
        <v>1368</v>
      </c>
      <c r="U48" s="75">
        <v>1368</v>
      </c>
      <c r="V48" s="75">
        <v>1373</v>
      </c>
      <c r="W48" s="76"/>
      <c r="X48" s="76"/>
      <c r="Y48" s="76"/>
    </row>
    <row r="49" spans="1:25" x14ac:dyDescent="0.2">
      <c r="A49" s="64" t="s">
        <v>78</v>
      </c>
      <c r="B49" s="75">
        <v>17963</v>
      </c>
      <c r="C49" s="75">
        <v>17860</v>
      </c>
      <c r="D49" s="75">
        <v>17873</v>
      </c>
      <c r="E49" s="75">
        <v>17761</v>
      </c>
      <c r="F49" s="75">
        <v>18147</v>
      </c>
      <c r="G49" s="75">
        <v>18681</v>
      </c>
      <c r="H49" s="75">
        <v>18240</v>
      </c>
      <c r="I49" s="75">
        <v>18479</v>
      </c>
      <c r="J49" s="75">
        <v>18206</v>
      </c>
      <c r="K49" s="75">
        <v>18283</v>
      </c>
      <c r="L49" s="75">
        <v>17615</v>
      </c>
      <c r="M49" s="75">
        <v>17659</v>
      </c>
      <c r="N49" s="75">
        <v>17659</v>
      </c>
      <c r="O49" s="75">
        <v>17620</v>
      </c>
      <c r="P49" s="75">
        <v>17670</v>
      </c>
      <c r="Q49" s="75">
        <v>17668</v>
      </c>
      <c r="R49" s="75">
        <v>17776</v>
      </c>
      <c r="S49" s="75">
        <v>18331</v>
      </c>
      <c r="T49" s="75">
        <v>18508</v>
      </c>
      <c r="U49" s="75">
        <v>18525</v>
      </c>
      <c r="V49" s="75">
        <v>18436</v>
      </c>
      <c r="W49" s="76"/>
      <c r="X49" s="76"/>
      <c r="Y49" s="76"/>
    </row>
    <row r="50" spans="1:25" x14ac:dyDescent="0.2">
      <c r="A50" s="64" t="s">
        <v>79</v>
      </c>
      <c r="B50" s="75">
        <v>205073</v>
      </c>
      <c r="C50" s="75">
        <v>205385</v>
      </c>
      <c r="D50" s="75">
        <v>205679</v>
      </c>
      <c r="E50" s="75">
        <v>205721</v>
      </c>
      <c r="F50" s="75">
        <v>206632</v>
      </c>
      <c r="G50" s="75">
        <v>207170</v>
      </c>
      <c r="H50" s="75">
        <v>206870</v>
      </c>
      <c r="I50" s="75">
        <v>206441</v>
      </c>
      <c r="J50" s="75">
        <v>205839</v>
      </c>
      <c r="K50" s="75">
        <v>207533</v>
      </c>
      <c r="L50" s="75">
        <v>208371</v>
      </c>
      <c r="M50" s="75">
        <v>208532</v>
      </c>
      <c r="N50" s="75">
        <v>207278</v>
      </c>
      <c r="O50" s="75">
        <v>207795</v>
      </c>
      <c r="P50" s="75">
        <v>207153</v>
      </c>
      <c r="Q50" s="75">
        <v>206657</v>
      </c>
      <c r="R50" s="75">
        <v>206093</v>
      </c>
      <c r="S50" s="75">
        <v>208600</v>
      </c>
      <c r="T50" s="75">
        <v>210728</v>
      </c>
      <c r="U50" s="75">
        <v>210280</v>
      </c>
      <c r="V50" s="75">
        <v>211456</v>
      </c>
      <c r="W50" s="76"/>
      <c r="X50" s="76"/>
      <c r="Y50" s="76"/>
    </row>
    <row r="51" spans="1:25" x14ac:dyDescent="0.2">
      <c r="A51" s="64" t="s">
        <v>80</v>
      </c>
      <c r="B51" s="75">
        <v>257974</v>
      </c>
      <c r="C51" s="75">
        <v>258610</v>
      </c>
      <c r="D51" s="75">
        <v>258974</v>
      </c>
      <c r="E51" s="75">
        <v>260253</v>
      </c>
      <c r="F51" s="75">
        <v>262366</v>
      </c>
      <c r="G51" s="75">
        <v>260951</v>
      </c>
      <c r="H51" s="75">
        <v>261796</v>
      </c>
      <c r="I51" s="75">
        <v>261681</v>
      </c>
      <c r="J51" s="75">
        <v>261380</v>
      </c>
      <c r="K51" s="75">
        <v>261053</v>
      </c>
      <c r="L51" s="75">
        <v>259387</v>
      </c>
      <c r="M51" s="75">
        <v>259706</v>
      </c>
      <c r="N51" s="75">
        <v>259233</v>
      </c>
      <c r="O51" s="75">
        <v>261151</v>
      </c>
      <c r="P51" s="75">
        <v>261646</v>
      </c>
      <c r="Q51" s="75">
        <v>259990</v>
      </c>
      <c r="R51" s="75">
        <v>260048</v>
      </c>
      <c r="S51" s="75">
        <v>262665</v>
      </c>
      <c r="T51" s="75">
        <v>265692</v>
      </c>
      <c r="U51" s="75">
        <v>265070</v>
      </c>
      <c r="V51" s="75">
        <v>268114</v>
      </c>
      <c r="W51" s="76"/>
      <c r="X51" s="76"/>
      <c r="Y51" s="76"/>
    </row>
    <row r="52" spans="1:25" x14ac:dyDescent="0.2">
      <c r="A52" s="64" t="s">
        <v>81</v>
      </c>
      <c r="B52" s="75">
        <v>242060</v>
      </c>
      <c r="C52" s="75">
        <v>242205</v>
      </c>
      <c r="D52" s="75">
        <v>242984</v>
      </c>
      <c r="E52" s="75">
        <v>242260</v>
      </c>
      <c r="F52" s="75">
        <v>244060</v>
      </c>
      <c r="G52" s="75">
        <v>242663</v>
      </c>
      <c r="H52" s="75">
        <v>244162</v>
      </c>
      <c r="I52" s="75">
        <v>246581</v>
      </c>
      <c r="J52" s="75">
        <v>242828</v>
      </c>
      <c r="K52" s="75">
        <v>240557</v>
      </c>
      <c r="L52" s="75">
        <v>241127</v>
      </c>
      <c r="M52" s="75">
        <v>241039</v>
      </c>
      <c r="N52" s="75">
        <v>242116</v>
      </c>
      <c r="O52" s="75">
        <v>242199</v>
      </c>
      <c r="P52" s="75">
        <v>244921</v>
      </c>
      <c r="Q52" s="75">
        <v>243013</v>
      </c>
      <c r="R52" s="75">
        <v>243624</v>
      </c>
      <c r="S52" s="75">
        <v>245542</v>
      </c>
      <c r="T52" s="75">
        <v>248013</v>
      </c>
      <c r="U52" s="75">
        <v>249733</v>
      </c>
      <c r="V52" s="75">
        <v>248751</v>
      </c>
      <c r="W52" s="76"/>
      <c r="X52" s="76"/>
      <c r="Y52" s="76"/>
    </row>
    <row r="53" spans="1:25" x14ac:dyDescent="0.2">
      <c r="A53" s="64" t="s">
        <v>82</v>
      </c>
      <c r="B53" s="75">
        <v>43882</v>
      </c>
      <c r="C53" s="75">
        <v>44308</v>
      </c>
      <c r="D53" s="75">
        <v>44907</v>
      </c>
      <c r="E53" s="75">
        <v>44861</v>
      </c>
      <c r="F53" s="75">
        <v>45396</v>
      </c>
      <c r="G53" s="75">
        <v>45429</v>
      </c>
      <c r="H53" s="75">
        <v>45929</v>
      </c>
      <c r="I53" s="75">
        <v>46136</v>
      </c>
      <c r="J53" s="75">
        <v>44559</v>
      </c>
      <c r="K53" s="75">
        <v>44313</v>
      </c>
      <c r="L53" s="75">
        <v>44085</v>
      </c>
      <c r="M53" s="75">
        <v>44076</v>
      </c>
      <c r="N53" s="75">
        <v>44049</v>
      </c>
      <c r="O53" s="75">
        <v>44419</v>
      </c>
      <c r="P53" s="75">
        <v>44918</v>
      </c>
      <c r="Q53" s="75">
        <v>44717</v>
      </c>
      <c r="R53" s="75">
        <v>44720</v>
      </c>
      <c r="S53" s="75">
        <v>45395</v>
      </c>
      <c r="T53" s="75">
        <v>45819</v>
      </c>
      <c r="U53" s="75">
        <v>46068</v>
      </c>
      <c r="V53" s="75">
        <v>44831</v>
      </c>
      <c r="W53" s="76"/>
      <c r="X53" s="76"/>
      <c r="Y53" s="76"/>
    </row>
    <row r="54" spans="1:25" x14ac:dyDescent="0.2">
      <c r="A54" s="64" t="s">
        <v>83</v>
      </c>
      <c r="B54" s="75">
        <v>25215</v>
      </c>
      <c r="C54" s="75">
        <v>24947</v>
      </c>
      <c r="D54" s="75">
        <v>24982</v>
      </c>
      <c r="E54" s="75">
        <v>24979</v>
      </c>
      <c r="F54" s="75">
        <v>25098</v>
      </c>
      <c r="G54" s="75">
        <v>25429</v>
      </c>
      <c r="H54" s="75">
        <v>24938</v>
      </c>
      <c r="I54" s="75">
        <v>25391</v>
      </c>
      <c r="J54" s="75">
        <v>25736</v>
      </c>
      <c r="K54" s="75">
        <v>25823</v>
      </c>
      <c r="L54" s="75">
        <v>25096</v>
      </c>
      <c r="M54" s="75">
        <v>24645</v>
      </c>
      <c r="N54" s="75">
        <v>24813</v>
      </c>
      <c r="O54" s="75">
        <v>24552</v>
      </c>
      <c r="P54" s="75">
        <v>24568</v>
      </c>
      <c r="Q54" s="75">
        <v>24483</v>
      </c>
      <c r="R54" s="75">
        <v>24512</v>
      </c>
      <c r="S54" s="75">
        <v>25051</v>
      </c>
      <c r="T54" s="75">
        <v>24809</v>
      </c>
      <c r="U54" s="75">
        <v>25181</v>
      </c>
      <c r="V54" s="75">
        <v>25638</v>
      </c>
      <c r="W54" s="76"/>
      <c r="X54" s="76"/>
      <c r="Y54" s="76"/>
    </row>
    <row r="55" spans="1:25" x14ac:dyDescent="0.2">
      <c r="A55" s="64" t="s">
        <v>84</v>
      </c>
      <c r="B55" s="75">
        <v>5010</v>
      </c>
      <c r="C55" s="75">
        <v>4996</v>
      </c>
      <c r="D55" s="75">
        <v>4973</v>
      </c>
      <c r="E55" s="75">
        <v>5046</v>
      </c>
      <c r="F55" s="75">
        <v>5282</v>
      </c>
      <c r="G55" s="75">
        <v>5466</v>
      </c>
      <c r="H55" s="75">
        <v>5411</v>
      </c>
      <c r="I55" s="75">
        <v>5518</v>
      </c>
      <c r="J55" s="75">
        <v>5352</v>
      </c>
      <c r="K55" s="75">
        <v>5254</v>
      </c>
      <c r="L55" s="75">
        <v>5162</v>
      </c>
      <c r="M55" s="75">
        <v>5125</v>
      </c>
      <c r="N55" s="75">
        <v>5129</v>
      </c>
      <c r="O55" s="75">
        <v>5154</v>
      </c>
      <c r="P55" s="75">
        <v>5150</v>
      </c>
      <c r="Q55" s="75">
        <v>5159</v>
      </c>
      <c r="R55" s="75">
        <v>5267</v>
      </c>
      <c r="S55" s="75">
        <v>5458</v>
      </c>
      <c r="T55" s="75">
        <v>5447</v>
      </c>
      <c r="U55" s="75">
        <v>5596</v>
      </c>
      <c r="V55" s="75">
        <v>5535</v>
      </c>
      <c r="W55" s="76"/>
      <c r="X55" s="76"/>
      <c r="Y55" s="76"/>
    </row>
    <row r="56" spans="1:25" x14ac:dyDescent="0.2">
      <c r="A56" s="64" t="s">
        <v>85</v>
      </c>
      <c r="B56" s="75">
        <v>204332</v>
      </c>
      <c r="C56" s="75">
        <v>203886</v>
      </c>
      <c r="D56" s="75">
        <v>202669</v>
      </c>
      <c r="E56" s="75">
        <v>207085</v>
      </c>
      <c r="F56" s="75">
        <v>208748</v>
      </c>
      <c r="G56" s="75">
        <v>205799</v>
      </c>
      <c r="H56" s="75">
        <v>206513</v>
      </c>
      <c r="I56" s="75">
        <v>203640</v>
      </c>
      <c r="J56" s="75">
        <v>200994</v>
      </c>
      <c r="K56" s="75">
        <v>198778</v>
      </c>
      <c r="L56" s="75">
        <v>198531</v>
      </c>
      <c r="M56" s="75">
        <v>199731</v>
      </c>
      <c r="N56" s="75">
        <v>204106</v>
      </c>
      <c r="O56" s="75">
        <v>204554</v>
      </c>
      <c r="P56" s="75">
        <v>202349</v>
      </c>
      <c r="Q56" s="75">
        <v>206578</v>
      </c>
      <c r="R56" s="75">
        <v>207105</v>
      </c>
      <c r="S56" s="75">
        <v>207889</v>
      </c>
      <c r="T56" s="75">
        <v>209065</v>
      </c>
      <c r="U56" s="75">
        <v>206883</v>
      </c>
      <c r="V56" s="75">
        <v>206015</v>
      </c>
      <c r="W56" s="76"/>
      <c r="X56" s="76"/>
      <c r="Y56" s="76"/>
    </row>
    <row r="57" spans="1:25" x14ac:dyDescent="0.2">
      <c r="A57" s="64" t="s">
        <v>86</v>
      </c>
      <c r="B57" s="75">
        <v>21704</v>
      </c>
      <c r="C57" s="75">
        <v>21593</v>
      </c>
      <c r="D57" s="75">
        <v>21613</v>
      </c>
      <c r="E57" s="75">
        <v>21574</v>
      </c>
      <c r="F57" s="75">
        <v>21900</v>
      </c>
      <c r="G57" s="75">
        <v>21899</v>
      </c>
      <c r="H57" s="75">
        <v>21838</v>
      </c>
      <c r="I57" s="75">
        <v>21744</v>
      </c>
      <c r="J57" s="75">
        <v>21583</v>
      </c>
      <c r="K57" s="75">
        <v>21459</v>
      </c>
      <c r="L57" s="75">
        <v>21435</v>
      </c>
      <c r="M57" s="75">
        <v>21187</v>
      </c>
      <c r="N57" s="75">
        <v>21530</v>
      </c>
      <c r="O57" s="75">
        <v>21728</v>
      </c>
      <c r="P57" s="75">
        <v>21583</v>
      </c>
      <c r="Q57" s="75">
        <v>21472</v>
      </c>
      <c r="R57" s="75">
        <v>21542</v>
      </c>
      <c r="S57" s="75">
        <v>21869</v>
      </c>
      <c r="T57" s="75">
        <v>22235</v>
      </c>
      <c r="U57" s="75">
        <v>22097</v>
      </c>
      <c r="V57" s="75">
        <v>21912</v>
      </c>
      <c r="W57" s="76"/>
      <c r="X57" s="76"/>
      <c r="Y57" s="76"/>
    </row>
    <row r="58" spans="1:25" x14ac:dyDescent="0.2">
      <c r="A58" s="64" t="s">
        <v>87</v>
      </c>
      <c r="B58" s="75">
        <v>433051</v>
      </c>
      <c r="C58" s="75">
        <v>434168</v>
      </c>
      <c r="D58" s="75">
        <v>434686</v>
      </c>
      <c r="E58" s="75">
        <v>432597</v>
      </c>
      <c r="F58" s="75">
        <v>432614</v>
      </c>
      <c r="G58" s="75">
        <v>429898</v>
      </c>
      <c r="H58" s="75">
        <v>425782</v>
      </c>
      <c r="I58" s="75">
        <v>424088</v>
      </c>
      <c r="J58" s="75">
        <v>423466</v>
      </c>
      <c r="K58" s="75">
        <v>428582</v>
      </c>
      <c r="L58" s="75">
        <v>429330</v>
      </c>
      <c r="M58" s="75">
        <v>429152</v>
      </c>
      <c r="N58" s="75">
        <v>427327</v>
      </c>
      <c r="O58" s="75">
        <v>432237</v>
      </c>
      <c r="P58" s="75">
        <v>432248</v>
      </c>
      <c r="Q58" s="75">
        <v>430119</v>
      </c>
      <c r="R58" s="75">
        <v>426000</v>
      </c>
      <c r="S58" s="75">
        <v>428281</v>
      </c>
      <c r="T58" s="75">
        <v>428476</v>
      </c>
      <c r="U58" s="75">
        <v>427253</v>
      </c>
      <c r="V58" s="75">
        <v>429693</v>
      </c>
      <c r="W58" s="76"/>
      <c r="X58" s="76"/>
      <c r="Y58" s="76"/>
    </row>
    <row r="59" spans="1:25" x14ac:dyDescent="0.2">
      <c r="A59" s="64" t="s">
        <v>88</v>
      </c>
      <c r="B59" s="75">
        <v>103825</v>
      </c>
      <c r="C59" s="75">
        <v>103811</v>
      </c>
      <c r="D59" s="75">
        <v>104157</v>
      </c>
      <c r="E59" s="75">
        <v>103744</v>
      </c>
      <c r="F59" s="75">
        <v>103986</v>
      </c>
      <c r="G59" s="75">
        <v>104589</v>
      </c>
      <c r="H59" s="75">
        <v>104867</v>
      </c>
      <c r="I59" s="75">
        <v>103995</v>
      </c>
      <c r="J59" s="75">
        <v>102987</v>
      </c>
      <c r="K59" s="75">
        <v>103566</v>
      </c>
      <c r="L59" s="75">
        <v>103299</v>
      </c>
      <c r="M59" s="75">
        <v>103588</v>
      </c>
      <c r="N59" s="75">
        <v>103980</v>
      </c>
      <c r="O59" s="75">
        <v>104181</v>
      </c>
      <c r="P59" s="75">
        <v>104504</v>
      </c>
      <c r="Q59" s="75">
        <v>103631</v>
      </c>
      <c r="R59" s="75">
        <v>103315</v>
      </c>
      <c r="S59" s="75">
        <v>105127</v>
      </c>
      <c r="T59" s="75">
        <v>106156</v>
      </c>
      <c r="U59" s="75">
        <v>105661</v>
      </c>
      <c r="V59" s="75">
        <v>105826</v>
      </c>
    </row>
    <row r="60" spans="1:25" x14ac:dyDescent="0.2">
      <c r="A60" s="64" t="s">
        <v>89</v>
      </c>
      <c r="B60" s="75">
        <v>27862</v>
      </c>
      <c r="C60" s="75">
        <v>27836</v>
      </c>
      <c r="D60" s="75">
        <v>28104</v>
      </c>
      <c r="E60" s="75">
        <v>27999</v>
      </c>
      <c r="F60" s="75">
        <v>28282</v>
      </c>
      <c r="G60" s="75">
        <v>28306</v>
      </c>
      <c r="H60" s="75">
        <v>28311</v>
      </c>
      <c r="I60" s="75">
        <v>28611</v>
      </c>
      <c r="J60" s="75">
        <v>28118</v>
      </c>
      <c r="K60" s="75">
        <v>28059</v>
      </c>
      <c r="L60" s="75">
        <v>28062</v>
      </c>
      <c r="M60" s="75">
        <v>28094</v>
      </c>
      <c r="N60" s="75">
        <v>28078</v>
      </c>
      <c r="O60" s="75">
        <v>28073</v>
      </c>
      <c r="P60" s="75">
        <v>28295</v>
      </c>
      <c r="Q60" s="75">
        <v>28126</v>
      </c>
      <c r="R60" s="75">
        <v>28021</v>
      </c>
      <c r="S60" s="75">
        <v>28525</v>
      </c>
      <c r="T60" s="75">
        <v>28497</v>
      </c>
      <c r="U60" s="75">
        <v>28731</v>
      </c>
      <c r="V60" s="75">
        <v>28440</v>
      </c>
    </row>
  </sheetData>
  <autoFilter ref="A2:Y60"/>
  <conditionalFormatting sqref="A2:A1048576">
    <cfRule type="duplicateValues" dxfId="11" priority="128"/>
  </conditionalFormatting>
  <conditionalFormatting sqref="A3:A58">
    <cfRule type="duplicateValues" dxfId="10" priority="321"/>
  </conditionalFormatting>
  <conditionalFormatting sqref="A1">
    <cfRule type="duplicateValues" dxfId="9" priority="1"/>
  </conditionalFormatting>
  <hyperlinks>
    <hyperlink ref="A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workbookViewId="0"/>
  </sheetViews>
  <sheetFormatPr defaultRowHeight="14.4" x14ac:dyDescent="0.3"/>
  <cols>
    <col min="1" max="1" width="21.6640625" style="64" customWidth="1"/>
    <col min="2" max="2" width="14.6640625" style="59" customWidth="1"/>
    <col min="3" max="13" width="14.6640625" customWidth="1"/>
    <col min="14" max="17" width="14.33203125" bestFit="1" customWidth="1"/>
  </cols>
  <sheetData>
    <row r="1" spans="1:25" s="3" customFormat="1" x14ac:dyDescent="0.3">
      <c r="A1" s="70" t="s">
        <v>92</v>
      </c>
      <c r="B1" s="73">
        <v>42005</v>
      </c>
    </row>
    <row r="2" spans="1:25" s="3" customFormat="1" x14ac:dyDescent="0.3">
      <c r="A2" s="70" t="s">
        <v>91</v>
      </c>
      <c r="B2" s="73">
        <v>42614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25" x14ac:dyDescent="0.3">
      <c r="A3" s="64" t="s">
        <v>32</v>
      </c>
      <c r="B3" s="75">
        <f>SUM('Step 1'!B3:V3)</f>
        <v>17393274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6"/>
      <c r="T3" s="6"/>
      <c r="U3" s="6"/>
      <c r="V3" s="6"/>
      <c r="W3" s="6"/>
      <c r="X3" s="6"/>
      <c r="Y3" s="6"/>
    </row>
    <row r="4" spans="1:25" x14ac:dyDescent="0.3">
      <c r="A4" s="64" t="s">
        <v>33</v>
      </c>
      <c r="B4" s="75">
        <f>SUM('Step 1'!B4:V4)</f>
        <v>11356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  <c r="T4" s="6"/>
      <c r="U4" s="6"/>
      <c r="V4" s="6"/>
      <c r="W4" s="6"/>
      <c r="X4" s="6"/>
      <c r="Y4" s="6"/>
    </row>
    <row r="5" spans="1:25" x14ac:dyDescent="0.3">
      <c r="A5" s="64" t="s">
        <v>34</v>
      </c>
      <c r="B5" s="75">
        <f>SUM('Step 1'!B5:V5)</f>
        <v>304962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6"/>
      <c r="S5" s="6"/>
      <c r="T5" s="6"/>
      <c r="U5" s="6"/>
      <c r="V5" s="6"/>
      <c r="W5" s="6"/>
      <c r="X5" s="6"/>
      <c r="Y5" s="6"/>
    </row>
    <row r="6" spans="1:25" x14ac:dyDescent="0.3">
      <c r="A6" s="64" t="s">
        <v>35</v>
      </c>
      <c r="B6" s="75">
        <f>SUM('Step 1'!B6:V6)</f>
        <v>2139663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6"/>
      <c r="S6" s="6"/>
      <c r="T6" s="6"/>
      <c r="U6" s="6"/>
      <c r="V6" s="6"/>
      <c r="W6" s="6"/>
      <c r="X6" s="6"/>
      <c r="Y6" s="6"/>
    </row>
    <row r="7" spans="1:25" x14ac:dyDescent="0.3">
      <c r="A7" s="64" t="s">
        <v>36</v>
      </c>
      <c r="B7" s="75">
        <f>SUM('Step 1'!B7:V7)</f>
        <v>433345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/>
      <c r="S7" s="6"/>
      <c r="T7" s="6"/>
      <c r="U7" s="6"/>
      <c r="V7" s="6"/>
      <c r="W7" s="6"/>
      <c r="X7" s="6"/>
      <c r="Y7" s="6"/>
    </row>
    <row r="8" spans="1:25" x14ac:dyDescent="0.3">
      <c r="A8" s="64" t="s">
        <v>37</v>
      </c>
      <c r="B8" s="75">
        <f>SUM('Step 1'!B8:V8)</f>
        <v>234640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6"/>
      <c r="S8" s="6"/>
      <c r="T8" s="6"/>
      <c r="U8" s="6"/>
      <c r="V8" s="6"/>
      <c r="W8" s="6"/>
      <c r="X8" s="6"/>
      <c r="Y8" s="6"/>
    </row>
    <row r="9" spans="1:25" x14ac:dyDescent="0.3">
      <c r="A9" s="64" t="s">
        <v>38</v>
      </c>
      <c r="B9" s="75">
        <f>SUM('Step 1'!B9:V9)</f>
        <v>11591047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6"/>
      <c r="S9" s="6"/>
      <c r="T9" s="6"/>
      <c r="U9" s="6"/>
      <c r="V9" s="6"/>
      <c r="W9" s="6"/>
      <c r="X9" s="6"/>
      <c r="Y9" s="6"/>
    </row>
    <row r="10" spans="1:25" x14ac:dyDescent="0.3">
      <c r="A10" s="64" t="s">
        <v>39</v>
      </c>
      <c r="B10" s="75">
        <f>SUM('Step 1'!B10:V10)</f>
        <v>207892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6"/>
      <c r="S10" s="6"/>
      <c r="T10" s="6"/>
      <c r="U10" s="6"/>
      <c r="V10" s="6"/>
      <c r="W10" s="6"/>
      <c r="X10" s="6"/>
      <c r="Y10" s="6"/>
    </row>
    <row r="11" spans="1:25" x14ac:dyDescent="0.3">
      <c r="A11" s="64" t="s">
        <v>40</v>
      </c>
      <c r="B11" s="75">
        <f>SUM('Step 1'!B11:V11)</f>
        <v>1877819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6"/>
      <c r="S11" s="6"/>
      <c r="T11" s="6"/>
      <c r="U11" s="6"/>
      <c r="V11" s="6"/>
      <c r="W11" s="6"/>
      <c r="X11" s="6"/>
      <c r="Y11" s="6"/>
    </row>
    <row r="12" spans="1:25" x14ac:dyDescent="0.3">
      <c r="A12" s="64" t="s">
        <v>41</v>
      </c>
      <c r="B12" s="75">
        <f>SUM('Step 1'!B12:V12)</f>
        <v>9380284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6"/>
      <c r="S12" s="6"/>
      <c r="T12" s="6"/>
      <c r="U12" s="6"/>
      <c r="V12" s="6"/>
      <c r="W12" s="6"/>
      <c r="X12" s="6"/>
      <c r="Y12" s="6"/>
    </row>
    <row r="13" spans="1:25" x14ac:dyDescent="0.3">
      <c r="A13" s="64" t="s">
        <v>42</v>
      </c>
      <c r="B13" s="75">
        <f>SUM('Step 1'!B13:V13)</f>
        <v>277127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6"/>
      <c r="S13" s="6"/>
      <c r="T13" s="6"/>
      <c r="U13" s="6"/>
      <c r="V13" s="6"/>
      <c r="W13" s="6"/>
      <c r="X13" s="6"/>
      <c r="Y13" s="6"/>
    </row>
    <row r="14" spans="1:25" x14ac:dyDescent="0.3">
      <c r="A14" s="64" t="s">
        <v>43</v>
      </c>
      <c r="B14" s="75">
        <f>SUM('Step 1'!B14:V14)</f>
        <v>1312565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6"/>
      <c r="T14" s="6"/>
      <c r="U14" s="6"/>
      <c r="V14" s="6"/>
      <c r="W14" s="6"/>
      <c r="X14" s="6"/>
      <c r="Y14" s="6"/>
    </row>
    <row r="15" spans="1:25" x14ac:dyDescent="0.3">
      <c r="A15" s="64" t="s">
        <v>44</v>
      </c>
      <c r="B15" s="75">
        <f>SUM('Step 1'!B15:V15)</f>
        <v>1663951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6"/>
      <c r="S15" s="6"/>
      <c r="T15" s="6"/>
      <c r="U15" s="6"/>
      <c r="V15" s="6"/>
      <c r="W15" s="6"/>
      <c r="X15" s="6"/>
      <c r="Y15" s="6"/>
    </row>
    <row r="16" spans="1:25" x14ac:dyDescent="0.3">
      <c r="A16" s="64" t="s">
        <v>45</v>
      </c>
      <c r="B16" s="75">
        <f>SUM('Step 1'!B16:V16)</f>
        <v>192481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6"/>
      <c r="S16" s="6"/>
      <c r="T16" s="6"/>
      <c r="U16" s="6"/>
      <c r="V16" s="6"/>
      <c r="W16" s="6"/>
      <c r="X16" s="6"/>
      <c r="Y16" s="6"/>
    </row>
    <row r="17" spans="1:25" x14ac:dyDescent="0.3">
      <c r="A17" s="64" t="s">
        <v>46</v>
      </c>
      <c r="B17" s="75">
        <f>SUM('Step 1'!B17:V17)</f>
        <v>8297204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6"/>
      <c r="S17" s="6"/>
      <c r="T17" s="6"/>
      <c r="U17" s="6"/>
      <c r="V17" s="6"/>
      <c r="W17" s="6"/>
      <c r="X17" s="6"/>
      <c r="Y17" s="6"/>
    </row>
    <row r="18" spans="1:25" x14ac:dyDescent="0.3">
      <c r="A18" s="64" t="s">
        <v>47</v>
      </c>
      <c r="B18" s="75">
        <f>SUM('Step 1'!B18:V18)</f>
        <v>1225455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6"/>
      <c r="S18" s="6"/>
      <c r="T18" s="6"/>
      <c r="U18" s="6"/>
      <c r="V18" s="6"/>
      <c r="W18" s="6"/>
      <c r="X18" s="6"/>
      <c r="Y18" s="6"/>
    </row>
    <row r="19" spans="1:25" x14ac:dyDescent="0.3">
      <c r="A19" s="64" t="s">
        <v>48</v>
      </c>
      <c r="B19" s="75">
        <f>SUM('Step 1'!B19:V19)</f>
        <v>615135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6"/>
      <c r="S19" s="6"/>
      <c r="T19" s="6"/>
      <c r="U19" s="6"/>
      <c r="V19" s="6"/>
      <c r="W19" s="6"/>
      <c r="X19" s="6"/>
      <c r="Y19" s="6"/>
    </row>
    <row r="20" spans="1:25" x14ac:dyDescent="0.3">
      <c r="A20" s="64" t="s">
        <v>49</v>
      </c>
      <c r="B20" s="75">
        <f>SUM('Step 1'!B20:V20)</f>
        <v>227546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6"/>
      <c r="S20" s="6"/>
      <c r="T20" s="6"/>
      <c r="U20" s="6"/>
      <c r="V20" s="6"/>
      <c r="W20" s="6"/>
      <c r="X20" s="6"/>
      <c r="Y20" s="6"/>
    </row>
    <row r="21" spans="1:25" x14ac:dyDescent="0.3">
      <c r="A21" s="64" t="s">
        <v>50</v>
      </c>
      <c r="B21" s="75">
        <f>SUM('Step 1'!B21:V21)</f>
        <v>105573109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6"/>
      <c r="S21" s="6"/>
      <c r="T21" s="6"/>
      <c r="U21" s="6"/>
      <c r="V21" s="6"/>
      <c r="W21" s="6"/>
      <c r="X21" s="6"/>
      <c r="Y21" s="6"/>
    </row>
    <row r="22" spans="1:25" x14ac:dyDescent="0.3">
      <c r="A22" s="64" t="s">
        <v>51</v>
      </c>
      <c r="B22" s="75">
        <f>SUM('Step 1'!B22:V22)</f>
        <v>1285924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6"/>
      <c r="S22" s="6"/>
      <c r="T22" s="6"/>
      <c r="U22" s="6"/>
      <c r="V22" s="6"/>
      <c r="W22" s="6"/>
      <c r="X22" s="6"/>
      <c r="Y22" s="6"/>
    </row>
    <row r="23" spans="1:25" x14ac:dyDescent="0.3">
      <c r="A23" s="64" t="s">
        <v>52</v>
      </c>
      <c r="B23" s="75">
        <f>SUM('Step 1'!B23:V23)</f>
        <v>2981366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6"/>
      <c r="S23" s="6"/>
      <c r="T23" s="6"/>
      <c r="U23" s="6"/>
      <c r="V23" s="6"/>
      <c r="W23" s="6"/>
      <c r="X23" s="6"/>
      <c r="Y23" s="6"/>
    </row>
    <row r="24" spans="1:25" x14ac:dyDescent="0.3">
      <c r="A24" s="64" t="s">
        <v>53</v>
      </c>
      <c r="B24" s="75">
        <f>SUM('Step 1'!B24:V24)</f>
        <v>169944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6"/>
      <c r="S24" s="6"/>
      <c r="T24" s="6"/>
      <c r="U24" s="6"/>
      <c r="V24" s="6"/>
      <c r="W24" s="6"/>
      <c r="X24" s="6"/>
      <c r="Y24" s="6"/>
    </row>
    <row r="25" spans="1:25" x14ac:dyDescent="0.3">
      <c r="A25" s="64" t="s">
        <v>54</v>
      </c>
      <c r="B25" s="75">
        <f>SUM('Step 1'!B25:V25)</f>
        <v>844413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6"/>
      <c r="S25" s="6"/>
      <c r="T25" s="6"/>
      <c r="U25" s="6"/>
      <c r="V25" s="6"/>
      <c r="W25" s="6"/>
      <c r="X25" s="6"/>
      <c r="Y25" s="6"/>
    </row>
    <row r="26" spans="1:25" x14ac:dyDescent="0.3">
      <c r="A26" s="64" t="s">
        <v>55</v>
      </c>
      <c r="B26" s="75">
        <f>SUM('Step 1'!B26:V26)</f>
        <v>2420992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6"/>
      <c r="S26" s="6"/>
      <c r="T26" s="6"/>
      <c r="U26" s="6"/>
      <c r="V26" s="6"/>
      <c r="W26" s="6"/>
      <c r="X26" s="6"/>
      <c r="Y26" s="6"/>
    </row>
    <row r="27" spans="1:25" x14ac:dyDescent="0.3">
      <c r="A27" s="64" t="s">
        <v>56</v>
      </c>
      <c r="B27" s="75">
        <f>SUM('Step 1'!B27:V27)</f>
        <v>68953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6"/>
      <c r="S27" s="6"/>
      <c r="T27" s="6"/>
      <c r="U27" s="6"/>
      <c r="V27" s="6"/>
      <c r="W27" s="6"/>
      <c r="X27" s="6"/>
      <c r="Y27" s="6"/>
    </row>
    <row r="28" spans="1:25" x14ac:dyDescent="0.3">
      <c r="A28" s="64" t="s">
        <v>57</v>
      </c>
      <c r="B28" s="75">
        <f>SUM('Step 1'!B28:V28)</f>
        <v>176389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6"/>
      <c r="S28" s="6"/>
      <c r="T28" s="6"/>
      <c r="U28" s="6"/>
      <c r="V28" s="6"/>
      <c r="W28" s="6"/>
      <c r="X28" s="6"/>
      <c r="Y28" s="6"/>
    </row>
    <row r="29" spans="1:25" x14ac:dyDescent="0.3">
      <c r="A29" s="64" t="s">
        <v>58</v>
      </c>
      <c r="B29" s="75">
        <f>SUM('Step 1'!B29:V29)</f>
        <v>4663558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6"/>
      <c r="S29" s="6"/>
      <c r="T29" s="6"/>
      <c r="U29" s="6"/>
      <c r="V29" s="6"/>
      <c r="W29" s="6"/>
      <c r="X29" s="6"/>
      <c r="Y29" s="6"/>
    </row>
    <row r="30" spans="1:25" x14ac:dyDescent="0.3">
      <c r="A30" s="64" t="s">
        <v>59</v>
      </c>
      <c r="B30" s="75">
        <f>SUM('Step 1'!B30:V30)</f>
        <v>1580419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6"/>
      <c r="S30" s="6"/>
      <c r="T30" s="6"/>
      <c r="U30" s="6"/>
      <c r="V30" s="6"/>
      <c r="W30" s="6"/>
      <c r="X30" s="6"/>
      <c r="Y30" s="6"/>
    </row>
    <row r="31" spans="1:25" x14ac:dyDescent="0.3">
      <c r="A31" s="64" t="s">
        <v>60</v>
      </c>
      <c r="B31" s="75">
        <f>SUM('Step 1'!B31:V31)</f>
        <v>1021299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6"/>
      <c r="S31" s="6"/>
      <c r="T31" s="6"/>
      <c r="U31" s="6"/>
      <c r="V31" s="6"/>
      <c r="W31" s="6"/>
      <c r="X31" s="6"/>
      <c r="Y31" s="6"/>
    </row>
    <row r="32" spans="1:25" x14ac:dyDescent="0.3">
      <c r="A32" s="64" t="s">
        <v>61</v>
      </c>
      <c r="B32" s="75">
        <f>SUM('Step 1'!B32:V32)</f>
        <v>33676791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6"/>
      <c r="S32" s="6"/>
      <c r="T32" s="6"/>
      <c r="U32" s="6"/>
      <c r="V32" s="6"/>
      <c r="W32" s="6"/>
      <c r="X32" s="6"/>
      <c r="Y32" s="6"/>
    </row>
    <row r="33" spans="1:25" x14ac:dyDescent="0.3">
      <c r="A33" s="64" t="s">
        <v>62</v>
      </c>
      <c r="B33" s="75">
        <f>SUM('Step 1'!B33:V33)</f>
        <v>3754943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6"/>
      <c r="S33" s="6"/>
      <c r="T33" s="6"/>
      <c r="U33" s="6"/>
      <c r="V33" s="6"/>
      <c r="W33" s="6"/>
      <c r="X33" s="6"/>
      <c r="Y33" s="6"/>
    </row>
    <row r="34" spans="1:25" x14ac:dyDescent="0.3">
      <c r="A34" s="64" t="s">
        <v>63</v>
      </c>
      <c r="B34" s="75">
        <f>SUM('Step 1'!B34:V34)</f>
        <v>167384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6"/>
      <c r="S34" s="6"/>
      <c r="T34" s="6"/>
      <c r="U34" s="6"/>
      <c r="V34" s="6"/>
      <c r="W34" s="6"/>
      <c r="X34" s="6"/>
      <c r="Y34" s="6"/>
    </row>
    <row r="35" spans="1:25" x14ac:dyDescent="0.3">
      <c r="A35" s="64" t="s">
        <v>64</v>
      </c>
      <c r="B35" s="75">
        <f>SUM('Step 1'!B35:V35)</f>
        <v>21814208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6"/>
      <c r="S35" s="6"/>
      <c r="T35" s="6"/>
      <c r="U35" s="6"/>
      <c r="V35" s="6"/>
      <c r="W35" s="6"/>
      <c r="X35" s="6"/>
      <c r="Y35" s="6"/>
    </row>
    <row r="36" spans="1:25" x14ac:dyDescent="0.3">
      <c r="A36" s="64" t="s">
        <v>65</v>
      </c>
      <c r="B36" s="75">
        <f>SUM('Step 1'!B36:V36)</f>
        <v>14520171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6"/>
      <c r="S36" s="6"/>
      <c r="T36" s="6"/>
      <c r="U36" s="6"/>
      <c r="V36" s="6"/>
      <c r="W36" s="6"/>
      <c r="X36" s="6"/>
      <c r="Y36" s="6"/>
    </row>
    <row r="37" spans="1:25" x14ac:dyDescent="0.3">
      <c r="A37" s="64" t="s">
        <v>66</v>
      </c>
      <c r="B37" s="75">
        <f>SUM('Step 1'!B37:V37)</f>
        <v>628439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6"/>
      <c r="S37" s="6"/>
      <c r="T37" s="6"/>
      <c r="U37" s="6"/>
      <c r="V37" s="6"/>
      <c r="W37" s="6"/>
      <c r="X37" s="6"/>
      <c r="Y37" s="6"/>
    </row>
    <row r="38" spans="1:25" x14ac:dyDescent="0.3">
      <c r="A38" s="64" t="s">
        <v>67</v>
      </c>
      <c r="B38" s="75">
        <f>SUM('Step 1'!B38:V38)</f>
        <v>19521721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6"/>
      <c r="S38" s="6"/>
      <c r="T38" s="6"/>
      <c r="U38" s="6"/>
      <c r="V38" s="6"/>
      <c r="W38" s="6"/>
      <c r="X38" s="6"/>
      <c r="Y38" s="6"/>
    </row>
    <row r="39" spans="1:25" x14ac:dyDescent="0.3">
      <c r="A39" s="64" t="s">
        <v>68</v>
      </c>
      <c r="B39" s="75">
        <f>SUM('Step 1'!B39:V39)</f>
        <v>32950625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6"/>
      <c r="S39" s="6"/>
      <c r="T39" s="6"/>
      <c r="U39" s="6"/>
      <c r="V39" s="6"/>
      <c r="W39" s="6"/>
      <c r="X39" s="6"/>
      <c r="Y39" s="6"/>
    </row>
    <row r="40" spans="1:25" x14ac:dyDescent="0.3">
      <c r="A40" s="64" t="s">
        <v>69</v>
      </c>
      <c r="B40" s="75">
        <f>SUM('Step 1'!B40:V40)</f>
        <v>11581208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6"/>
      <c r="S40" s="6"/>
      <c r="T40" s="6"/>
      <c r="U40" s="6"/>
      <c r="V40" s="6"/>
      <c r="W40" s="6"/>
      <c r="X40" s="6"/>
      <c r="Y40" s="6"/>
    </row>
    <row r="41" spans="1:25" x14ac:dyDescent="0.3">
      <c r="A41" s="64" t="s">
        <v>70</v>
      </c>
      <c r="B41" s="75">
        <f>SUM('Step 1'!B41:V41)</f>
        <v>6686404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6"/>
      <c r="S41" s="6"/>
      <c r="T41" s="6"/>
      <c r="U41" s="6"/>
      <c r="V41" s="6"/>
      <c r="W41" s="6"/>
      <c r="X41" s="6"/>
      <c r="Y41" s="6"/>
    </row>
    <row r="42" spans="1:25" x14ac:dyDescent="0.3">
      <c r="A42" s="64" t="s">
        <v>71</v>
      </c>
      <c r="B42" s="75">
        <f>SUM('Step 1'!B42:V42)</f>
        <v>3020714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6"/>
      <c r="S42" s="6"/>
      <c r="T42" s="6"/>
      <c r="U42" s="6"/>
      <c r="V42" s="6"/>
      <c r="W42" s="6"/>
      <c r="X42" s="6"/>
      <c r="Y42" s="6"/>
    </row>
    <row r="43" spans="1:25" x14ac:dyDescent="0.3">
      <c r="A43" s="64" t="s">
        <v>72</v>
      </c>
      <c r="B43" s="75">
        <f>SUM('Step 1'!B43:V43)</f>
        <v>9337697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6"/>
      <c r="S43" s="6"/>
      <c r="T43" s="6"/>
      <c r="U43" s="6"/>
      <c r="V43" s="6"/>
      <c r="W43" s="6"/>
      <c r="X43" s="6"/>
      <c r="Y43" s="6"/>
    </row>
    <row r="44" spans="1:25" x14ac:dyDescent="0.3">
      <c r="A44" s="64" t="s">
        <v>73</v>
      </c>
      <c r="B44" s="75">
        <f>SUM('Step 1'!B44:V44)</f>
        <v>4641204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6"/>
      <c r="S44" s="6"/>
      <c r="T44" s="6"/>
      <c r="U44" s="6"/>
      <c r="V44" s="6"/>
      <c r="W44" s="6"/>
      <c r="X44" s="6"/>
      <c r="Y44" s="6"/>
    </row>
    <row r="45" spans="1:25" x14ac:dyDescent="0.3">
      <c r="A45" s="64" t="s">
        <v>74</v>
      </c>
      <c r="B45" s="75">
        <f>SUM('Step 1'!B45:V45)</f>
        <v>21555274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6"/>
      <c r="S45" s="6"/>
      <c r="T45" s="6"/>
      <c r="U45" s="6"/>
      <c r="V45" s="6"/>
      <c r="W45" s="6"/>
      <c r="X45" s="6"/>
      <c r="Y45" s="6"/>
    </row>
    <row r="46" spans="1:25" x14ac:dyDescent="0.3">
      <c r="A46" s="64" t="s">
        <v>75</v>
      </c>
      <c r="B46" s="75">
        <f>SUM('Step 1'!B46:V46)</f>
        <v>3043528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6"/>
      <c r="S46" s="6"/>
      <c r="T46" s="6"/>
      <c r="U46" s="6"/>
      <c r="V46" s="6"/>
      <c r="W46" s="6"/>
      <c r="X46" s="6"/>
      <c r="Y46" s="6"/>
    </row>
    <row r="47" spans="1:25" x14ac:dyDescent="0.3">
      <c r="A47" s="64" t="s">
        <v>76</v>
      </c>
      <c r="B47" s="75">
        <f>SUM('Step 1'!B47:V47)</f>
        <v>1568840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6"/>
      <c r="S47" s="6"/>
      <c r="T47" s="6"/>
      <c r="U47" s="6"/>
      <c r="V47" s="6"/>
      <c r="W47" s="6"/>
      <c r="X47" s="6"/>
      <c r="Y47" s="6"/>
    </row>
    <row r="48" spans="1:25" x14ac:dyDescent="0.3">
      <c r="A48" s="64" t="s">
        <v>77</v>
      </c>
      <c r="B48" s="75">
        <f>SUM('Step 1'!B48:V48)</f>
        <v>28215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6"/>
      <c r="S48" s="6"/>
      <c r="T48" s="6"/>
      <c r="U48" s="6"/>
      <c r="V48" s="6"/>
      <c r="W48" s="6"/>
      <c r="X48" s="6"/>
      <c r="Y48" s="6"/>
    </row>
    <row r="49" spans="1:25" x14ac:dyDescent="0.3">
      <c r="A49" s="64" t="s">
        <v>78</v>
      </c>
      <c r="B49" s="75">
        <f>SUM('Step 1'!B49:V49)</f>
        <v>378960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6"/>
      <c r="S49" s="6"/>
      <c r="T49" s="6"/>
      <c r="U49" s="6"/>
      <c r="V49" s="6"/>
      <c r="W49" s="6"/>
      <c r="X49" s="6"/>
      <c r="Y49" s="6"/>
    </row>
    <row r="50" spans="1:25" x14ac:dyDescent="0.3">
      <c r="A50" s="64" t="s">
        <v>79</v>
      </c>
      <c r="B50" s="75">
        <f>SUM('Step 1'!B50:V50)</f>
        <v>4355286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6"/>
      <c r="S50" s="6"/>
      <c r="T50" s="6"/>
      <c r="U50" s="6"/>
      <c r="V50" s="6"/>
      <c r="W50" s="6"/>
      <c r="X50" s="6"/>
      <c r="Y50" s="6"/>
    </row>
    <row r="51" spans="1:25" x14ac:dyDescent="0.3">
      <c r="A51" s="64" t="s">
        <v>80</v>
      </c>
      <c r="B51" s="75">
        <f>SUM('Step 1'!B51:V51)</f>
        <v>5487740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6"/>
      <c r="S51" s="6"/>
      <c r="T51" s="6"/>
      <c r="U51" s="6"/>
      <c r="V51" s="6"/>
      <c r="W51" s="6"/>
      <c r="X51" s="6"/>
      <c r="Y51" s="6"/>
    </row>
    <row r="52" spans="1:25" x14ac:dyDescent="0.3">
      <c r="A52" s="64" t="s">
        <v>81</v>
      </c>
      <c r="B52" s="75">
        <f>SUM('Step 1'!B52:V52)</f>
        <v>5120438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6"/>
      <c r="S52" s="6"/>
      <c r="T52" s="6"/>
      <c r="U52" s="6"/>
      <c r="V52" s="6"/>
      <c r="W52" s="6"/>
      <c r="X52" s="6"/>
      <c r="Y52" s="6"/>
    </row>
    <row r="53" spans="1:25" x14ac:dyDescent="0.3">
      <c r="A53" s="64" t="s">
        <v>82</v>
      </c>
      <c r="B53" s="75">
        <f>SUM('Step 1'!B53:V53)</f>
        <v>942817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6"/>
      <c r="T53" s="6"/>
      <c r="U53" s="6"/>
      <c r="V53" s="6"/>
      <c r="W53" s="6"/>
      <c r="X53" s="6"/>
      <c r="Y53" s="6"/>
    </row>
    <row r="54" spans="1:25" x14ac:dyDescent="0.3">
      <c r="A54" s="64" t="s">
        <v>83</v>
      </c>
      <c r="B54" s="75">
        <f>SUM('Step 1'!B54:V54)</f>
        <v>525886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6"/>
      <c r="T54" s="6"/>
      <c r="U54" s="6"/>
      <c r="V54" s="6"/>
      <c r="W54" s="6"/>
      <c r="X54" s="6"/>
      <c r="Y54" s="6"/>
    </row>
    <row r="55" spans="1:25" x14ac:dyDescent="0.3">
      <c r="A55" s="64" t="s">
        <v>84</v>
      </c>
      <c r="B55" s="75">
        <f>SUM('Step 1'!B55:V55)</f>
        <v>110490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6"/>
      <c r="S55" s="6"/>
      <c r="T55" s="6"/>
      <c r="U55" s="6"/>
      <c r="V55" s="6"/>
      <c r="W55" s="6"/>
      <c r="X55" s="6"/>
      <c r="Y55" s="6"/>
    </row>
    <row r="56" spans="1:25" x14ac:dyDescent="0.3">
      <c r="A56" s="64" t="s">
        <v>85</v>
      </c>
      <c r="B56" s="75">
        <f>SUM('Step 1'!B56:V56)</f>
        <v>4295250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6"/>
      <c r="S56" s="6"/>
      <c r="T56" s="6"/>
      <c r="U56" s="6"/>
      <c r="V56" s="6"/>
      <c r="W56" s="6"/>
      <c r="X56" s="6"/>
      <c r="Y56" s="6"/>
    </row>
    <row r="57" spans="1:25" x14ac:dyDescent="0.3">
      <c r="A57" s="64" t="s">
        <v>86</v>
      </c>
      <c r="B57" s="75">
        <f>SUM('Step 1'!B57:V57)</f>
        <v>455497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6"/>
      <c r="S57" s="6"/>
      <c r="T57" s="6"/>
      <c r="U57" s="6"/>
      <c r="V57" s="6"/>
      <c r="W57" s="6"/>
      <c r="X57" s="6"/>
      <c r="Y57" s="6"/>
    </row>
    <row r="58" spans="1:25" x14ac:dyDescent="0.3">
      <c r="A58" s="64" t="s">
        <v>87</v>
      </c>
      <c r="B58" s="75">
        <f>SUM('Step 1'!B58:V58)</f>
        <v>9019048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6"/>
      <c r="S58" s="6"/>
      <c r="T58" s="6"/>
      <c r="U58" s="6"/>
      <c r="V58" s="6"/>
      <c r="W58" s="6"/>
      <c r="X58" s="6"/>
      <c r="Y58" s="6"/>
    </row>
    <row r="59" spans="1:25" x14ac:dyDescent="0.3">
      <c r="A59" s="64" t="s">
        <v>88</v>
      </c>
      <c r="B59" s="75">
        <f>SUM('Step 1'!B59:V59)</f>
        <v>2188795</v>
      </c>
    </row>
    <row r="60" spans="1:25" x14ac:dyDescent="0.3">
      <c r="A60" s="64" t="s">
        <v>89</v>
      </c>
      <c r="B60" s="75">
        <f>SUM('Step 1'!B60:V60)</f>
        <v>592430</v>
      </c>
    </row>
  </sheetData>
  <autoFilter ref="A2:Y60"/>
  <conditionalFormatting sqref="A2:A1048576">
    <cfRule type="duplicateValues" dxfId="8" priority="3"/>
  </conditionalFormatting>
  <conditionalFormatting sqref="A3:A58">
    <cfRule type="duplicateValues" dxfId="7" priority="514"/>
  </conditionalFormatting>
  <conditionalFormatting sqref="A1">
    <cfRule type="duplicateValues" dxfId="6" priority="1"/>
  </conditionalFormatting>
  <hyperlinks>
    <hyperlink ref="A2" r:id="rId1" display="http://download.bls.gov/pub/time.series/la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workbookViewId="0"/>
  </sheetViews>
  <sheetFormatPr defaultRowHeight="10.199999999999999" x14ac:dyDescent="0.2"/>
  <cols>
    <col min="1" max="1" width="25.6640625" style="64" customWidth="1"/>
    <col min="2" max="16" width="13.6640625" style="59" bestFit="1" customWidth="1"/>
    <col min="17" max="17" width="11.88671875" style="59" bestFit="1" customWidth="1"/>
    <col min="18" max="18" width="11.77734375" style="59" bestFit="1" customWidth="1"/>
    <col min="19" max="19" width="12.6640625" style="59" bestFit="1" customWidth="1"/>
    <col min="20" max="20" width="12.44140625" style="59" customWidth="1"/>
    <col min="21" max="21" width="12.6640625" style="59" bestFit="1" customWidth="1"/>
    <col min="22" max="22" width="12.5546875" style="59" bestFit="1" customWidth="1"/>
    <col min="23" max="16384" width="8.88671875" style="59"/>
  </cols>
  <sheetData>
    <row r="1" spans="1:25" s="71" customFormat="1" x14ac:dyDescent="0.2">
      <c r="A1" s="70" t="s">
        <v>90</v>
      </c>
    </row>
    <row r="2" spans="1:25" s="74" customFormat="1" x14ac:dyDescent="0.2">
      <c r="A2" s="72" t="s">
        <v>31</v>
      </c>
      <c r="B2" s="73">
        <v>42005</v>
      </c>
      <c r="C2" s="73">
        <v>42036</v>
      </c>
      <c r="D2" s="73">
        <v>42064</v>
      </c>
      <c r="E2" s="73">
        <v>42095</v>
      </c>
      <c r="F2" s="73">
        <v>42125</v>
      </c>
      <c r="G2" s="73">
        <v>42156</v>
      </c>
      <c r="H2" s="73">
        <v>42186</v>
      </c>
      <c r="I2" s="73">
        <v>42217</v>
      </c>
      <c r="J2" s="73">
        <v>42248</v>
      </c>
      <c r="K2" s="73">
        <v>42278</v>
      </c>
      <c r="L2" s="73">
        <v>42309</v>
      </c>
      <c r="M2" s="73">
        <v>42339</v>
      </c>
      <c r="N2" s="73">
        <v>42370</v>
      </c>
      <c r="O2" s="73">
        <v>42401</v>
      </c>
      <c r="P2" s="73">
        <v>42430</v>
      </c>
      <c r="Q2" s="73">
        <v>42461</v>
      </c>
      <c r="R2" s="73">
        <v>42491</v>
      </c>
      <c r="S2" s="73">
        <v>42522</v>
      </c>
      <c r="T2" s="73">
        <v>42552</v>
      </c>
      <c r="U2" s="73">
        <v>42583</v>
      </c>
      <c r="V2" s="73">
        <v>42614</v>
      </c>
    </row>
    <row r="3" spans="1:25" x14ac:dyDescent="0.2">
      <c r="A3" s="64" t="s">
        <v>32</v>
      </c>
      <c r="B3" s="75">
        <v>43824</v>
      </c>
      <c r="C3" s="75">
        <v>41323</v>
      </c>
      <c r="D3" s="75">
        <v>40551</v>
      </c>
      <c r="E3" s="75">
        <v>37434</v>
      </c>
      <c r="F3" s="75">
        <v>38152</v>
      </c>
      <c r="G3" s="75">
        <v>39263</v>
      </c>
      <c r="H3" s="75">
        <v>42159</v>
      </c>
      <c r="I3" s="75">
        <v>39838</v>
      </c>
      <c r="J3" s="75">
        <v>36111</v>
      </c>
      <c r="K3" s="75">
        <v>37787</v>
      </c>
      <c r="L3" s="75">
        <v>37399</v>
      </c>
      <c r="M3" s="75">
        <v>35751</v>
      </c>
      <c r="N3" s="75">
        <v>35606</v>
      </c>
      <c r="O3" s="75">
        <v>35237</v>
      </c>
      <c r="P3" s="75">
        <v>35371</v>
      </c>
      <c r="Q3" s="75">
        <v>33910</v>
      </c>
      <c r="R3" s="75">
        <v>31288</v>
      </c>
      <c r="S3" s="75">
        <v>38916</v>
      </c>
      <c r="T3" s="75">
        <v>40833</v>
      </c>
      <c r="U3" s="75">
        <v>38951</v>
      </c>
      <c r="V3" s="75">
        <v>36530</v>
      </c>
      <c r="W3" s="76"/>
      <c r="X3" s="76"/>
      <c r="Y3" s="76"/>
    </row>
    <row r="4" spans="1:25" x14ac:dyDescent="0.2">
      <c r="A4" s="64" t="s">
        <v>33</v>
      </c>
      <c r="B4" s="75">
        <v>38</v>
      </c>
      <c r="C4" s="75">
        <v>39</v>
      </c>
      <c r="D4" s="75">
        <v>41</v>
      </c>
      <c r="E4" s="75">
        <v>43</v>
      </c>
      <c r="F4" s="75">
        <v>45</v>
      </c>
      <c r="G4" s="75">
        <v>46</v>
      </c>
      <c r="H4" s="75">
        <v>45</v>
      </c>
      <c r="I4" s="75">
        <v>42</v>
      </c>
      <c r="J4" s="75">
        <v>41</v>
      </c>
      <c r="K4" s="75">
        <v>41</v>
      </c>
      <c r="L4" s="75">
        <v>38</v>
      </c>
      <c r="M4" s="75">
        <v>38</v>
      </c>
      <c r="N4" s="75">
        <v>36</v>
      </c>
      <c r="O4" s="75">
        <v>35</v>
      </c>
      <c r="P4" s="75">
        <v>36</v>
      </c>
      <c r="Q4" s="75">
        <v>36</v>
      </c>
      <c r="R4" s="75">
        <v>37</v>
      </c>
      <c r="S4" s="75">
        <v>38</v>
      </c>
      <c r="T4" s="75">
        <v>38</v>
      </c>
      <c r="U4" s="75">
        <v>37</v>
      </c>
      <c r="V4" s="75">
        <v>37</v>
      </c>
      <c r="W4" s="76"/>
      <c r="X4" s="76"/>
      <c r="Y4" s="76"/>
    </row>
    <row r="5" spans="1:25" x14ac:dyDescent="0.2">
      <c r="A5" s="64" t="s">
        <v>34</v>
      </c>
      <c r="B5" s="75">
        <v>1144</v>
      </c>
      <c r="C5" s="75">
        <v>1077</v>
      </c>
      <c r="D5" s="75">
        <v>1058</v>
      </c>
      <c r="E5" s="75">
        <v>964</v>
      </c>
      <c r="F5" s="75">
        <v>936</v>
      </c>
      <c r="G5" s="75">
        <v>927</v>
      </c>
      <c r="H5" s="75">
        <v>969</v>
      </c>
      <c r="I5" s="75">
        <v>896</v>
      </c>
      <c r="J5" s="75">
        <v>816</v>
      </c>
      <c r="K5" s="75">
        <v>876</v>
      </c>
      <c r="L5" s="75">
        <v>911</v>
      </c>
      <c r="M5" s="75">
        <v>892</v>
      </c>
      <c r="N5" s="75">
        <v>937</v>
      </c>
      <c r="O5" s="75">
        <v>921</v>
      </c>
      <c r="P5" s="75">
        <v>932</v>
      </c>
      <c r="Q5" s="75">
        <v>852</v>
      </c>
      <c r="R5" s="75">
        <v>767</v>
      </c>
      <c r="S5" s="75">
        <v>880</v>
      </c>
      <c r="T5" s="75">
        <v>933</v>
      </c>
      <c r="U5" s="75">
        <v>860</v>
      </c>
      <c r="V5" s="75">
        <v>822</v>
      </c>
      <c r="W5" s="76"/>
      <c r="X5" s="76"/>
      <c r="Y5" s="76"/>
    </row>
    <row r="6" spans="1:25" x14ac:dyDescent="0.2">
      <c r="A6" s="64" t="s">
        <v>35</v>
      </c>
      <c r="B6" s="75">
        <v>8691</v>
      </c>
      <c r="C6" s="75">
        <v>8204</v>
      </c>
      <c r="D6" s="75">
        <v>7974</v>
      </c>
      <c r="E6" s="75">
        <v>7125</v>
      </c>
      <c r="F6" s="75">
        <v>7112</v>
      </c>
      <c r="G6" s="75">
        <v>7413</v>
      </c>
      <c r="H6" s="75">
        <v>7727</v>
      </c>
      <c r="I6" s="75">
        <v>7036</v>
      </c>
      <c r="J6" s="75">
        <v>6236</v>
      </c>
      <c r="K6" s="75">
        <v>6485</v>
      </c>
      <c r="L6" s="75">
        <v>6939</v>
      </c>
      <c r="M6" s="75">
        <v>7064</v>
      </c>
      <c r="N6" s="75">
        <v>7406</v>
      </c>
      <c r="O6" s="75">
        <v>7261</v>
      </c>
      <c r="P6" s="75">
        <v>7237</v>
      </c>
      <c r="Q6" s="75">
        <v>6558</v>
      </c>
      <c r="R6" s="75">
        <v>5890</v>
      </c>
      <c r="S6" s="75">
        <v>7277</v>
      </c>
      <c r="T6" s="75">
        <v>7448</v>
      </c>
      <c r="U6" s="75">
        <v>6830</v>
      </c>
      <c r="V6" s="75">
        <v>6306</v>
      </c>
      <c r="W6" s="76"/>
      <c r="X6" s="76"/>
      <c r="Y6" s="76"/>
    </row>
    <row r="7" spans="1:25" x14ac:dyDescent="0.2">
      <c r="A7" s="64" t="s">
        <v>36</v>
      </c>
      <c r="B7" s="75">
        <v>1525</v>
      </c>
      <c r="C7" s="75">
        <v>1459</v>
      </c>
      <c r="D7" s="75">
        <v>1415</v>
      </c>
      <c r="E7" s="75">
        <v>1317</v>
      </c>
      <c r="F7" s="75">
        <v>1314</v>
      </c>
      <c r="G7" s="75">
        <v>1323</v>
      </c>
      <c r="H7" s="75">
        <v>1408</v>
      </c>
      <c r="I7" s="75">
        <v>1273</v>
      </c>
      <c r="J7" s="75">
        <v>1173</v>
      </c>
      <c r="K7" s="75">
        <v>1236</v>
      </c>
      <c r="L7" s="75">
        <v>1248</v>
      </c>
      <c r="M7" s="75">
        <v>1268</v>
      </c>
      <c r="N7" s="75">
        <v>1283</v>
      </c>
      <c r="O7" s="75">
        <v>1230</v>
      </c>
      <c r="P7" s="75">
        <v>1272</v>
      </c>
      <c r="Q7" s="75">
        <v>1181</v>
      </c>
      <c r="R7" s="75">
        <v>1072</v>
      </c>
      <c r="S7" s="75">
        <v>1248</v>
      </c>
      <c r="T7" s="75">
        <v>1276</v>
      </c>
      <c r="U7" s="75">
        <v>1190</v>
      </c>
      <c r="V7" s="75">
        <v>1155</v>
      </c>
      <c r="W7" s="76"/>
      <c r="X7" s="76"/>
      <c r="Y7" s="76"/>
    </row>
    <row r="8" spans="1:25" x14ac:dyDescent="0.2">
      <c r="A8" s="64" t="s">
        <v>37</v>
      </c>
      <c r="B8" s="75">
        <v>2544</v>
      </c>
      <c r="C8" s="75">
        <v>2506</v>
      </c>
      <c r="D8" s="75">
        <v>2323</v>
      </c>
      <c r="E8" s="75">
        <v>1755</v>
      </c>
      <c r="F8" s="75">
        <v>1503</v>
      </c>
      <c r="G8" s="75">
        <v>1426</v>
      </c>
      <c r="H8" s="75">
        <v>1327</v>
      </c>
      <c r="I8" s="75">
        <v>1142</v>
      </c>
      <c r="J8" s="75">
        <v>1039</v>
      </c>
      <c r="K8" s="75">
        <v>1228</v>
      </c>
      <c r="L8" s="75">
        <v>1732</v>
      </c>
      <c r="M8" s="75">
        <v>2095</v>
      </c>
      <c r="N8" s="75">
        <v>2435</v>
      </c>
      <c r="O8" s="75">
        <v>2363</v>
      </c>
      <c r="P8" s="75">
        <v>2253</v>
      </c>
      <c r="Q8" s="75">
        <v>1767</v>
      </c>
      <c r="R8" s="75">
        <v>1345</v>
      </c>
      <c r="S8" s="75">
        <v>1489</v>
      </c>
      <c r="T8" s="75">
        <v>1415</v>
      </c>
      <c r="U8" s="75">
        <v>1162</v>
      </c>
      <c r="V8" s="75">
        <v>1097</v>
      </c>
      <c r="W8" s="76"/>
      <c r="X8" s="76"/>
      <c r="Y8" s="76"/>
    </row>
    <row r="9" spans="1:25" x14ac:dyDescent="0.2">
      <c r="A9" s="64" t="s">
        <v>38</v>
      </c>
      <c r="B9" s="75">
        <v>31126</v>
      </c>
      <c r="C9" s="75">
        <v>29740</v>
      </c>
      <c r="D9" s="75">
        <v>28859</v>
      </c>
      <c r="E9" s="75">
        <v>26562</v>
      </c>
      <c r="F9" s="75">
        <v>26902</v>
      </c>
      <c r="G9" s="75">
        <v>27715</v>
      </c>
      <c r="H9" s="75">
        <v>29571</v>
      </c>
      <c r="I9" s="75">
        <v>27625</v>
      </c>
      <c r="J9" s="75">
        <v>25170</v>
      </c>
      <c r="K9" s="75">
        <v>26239</v>
      </c>
      <c r="L9" s="75">
        <v>25927</v>
      </c>
      <c r="M9" s="75">
        <v>24925</v>
      </c>
      <c r="N9" s="75">
        <v>24957</v>
      </c>
      <c r="O9" s="75">
        <v>24553</v>
      </c>
      <c r="P9" s="75">
        <v>24830</v>
      </c>
      <c r="Q9" s="75">
        <v>23625</v>
      </c>
      <c r="R9" s="75">
        <v>21731</v>
      </c>
      <c r="S9" s="75">
        <v>26972</v>
      </c>
      <c r="T9" s="75">
        <v>27977</v>
      </c>
      <c r="U9" s="75">
        <v>26593</v>
      </c>
      <c r="V9" s="75">
        <v>25128</v>
      </c>
      <c r="W9" s="76"/>
      <c r="X9" s="76"/>
      <c r="Y9" s="76"/>
    </row>
    <row r="10" spans="1:25" x14ac:dyDescent="0.2">
      <c r="A10" s="64" t="s">
        <v>39</v>
      </c>
      <c r="B10" s="75">
        <v>984</v>
      </c>
      <c r="C10" s="75">
        <v>970</v>
      </c>
      <c r="D10" s="75">
        <v>954</v>
      </c>
      <c r="E10" s="75">
        <v>869</v>
      </c>
      <c r="F10" s="75">
        <v>817</v>
      </c>
      <c r="G10" s="75">
        <v>824</v>
      </c>
      <c r="H10" s="75">
        <v>855</v>
      </c>
      <c r="I10" s="75">
        <v>799</v>
      </c>
      <c r="J10" s="75">
        <v>712</v>
      </c>
      <c r="K10" s="75">
        <v>768</v>
      </c>
      <c r="L10" s="75">
        <v>817</v>
      </c>
      <c r="M10" s="75">
        <v>871</v>
      </c>
      <c r="N10" s="75">
        <v>864</v>
      </c>
      <c r="O10" s="75">
        <v>850</v>
      </c>
      <c r="P10" s="75">
        <v>838</v>
      </c>
      <c r="Q10" s="75">
        <v>742</v>
      </c>
      <c r="R10" s="75">
        <v>646</v>
      </c>
      <c r="S10" s="75">
        <v>726</v>
      </c>
      <c r="T10" s="75">
        <v>757</v>
      </c>
      <c r="U10" s="75">
        <v>722</v>
      </c>
      <c r="V10" s="75">
        <v>655</v>
      </c>
      <c r="W10" s="76"/>
      <c r="X10" s="76"/>
      <c r="Y10" s="76"/>
    </row>
    <row r="11" spans="1:25" x14ac:dyDescent="0.2">
      <c r="A11" s="64" t="s">
        <v>40</v>
      </c>
      <c r="B11" s="75">
        <v>5905</v>
      </c>
      <c r="C11" s="75">
        <v>5583</v>
      </c>
      <c r="D11" s="75">
        <v>5424</v>
      </c>
      <c r="E11" s="75">
        <v>5115</v>
      </c>
      <c r="F11" s="75">
        <v>5036</v>
      </c>
      <c r="G11" s="75">
        <v>4967</v>
      </c>
      <c r="H11" s="75">
        <v>5179</v>
      </c>
      <c r="I11" s="75">
        <v>4764</v>
      </c>
      <c r="J11" s="75">
        <v>4393</v>
      </c>
      <c r="K11" s="75">
        <v>4686</v>
      </c>
      <c r="L11" s="75">
        <v>4823</v>
      </c>
      <c r="M11" s="75">
        <v>4735</v>
      </c>
      <c r="N11" s="75">
        <v>4842</v>
      </c>
      <c r="O11" s="75">
        <v>4740</v>
      </c>
      <c r="P11" s="75">
        <v>4785</v>
      </c>
      <c r="Q11" s="75">
        <v>4431</v>
      </c>
      <c r="R11" s="75">
        <v>4164</v>
      </c>
      <c r="S11" s="75">
        <v>4788</v>
      </c>
      <c r="T11" s="75">
        <v>4965</v>
      </c>
      <c r="U11" s="75">
        <v>4649</v>
      </c>
      <c r="V11" s="75">
        <v>4470</v>
      </c>
      <c r="W11" s="76"/>
      <c r="X11" s="76"/>
      <c r="Y11" s="76"/>
    </row>
    <row r="12" spans="1:25" x14ac:dyDescent="0.2">
      <c r="A12" s="64" t="s">
        <v>41</v>
      </c>
      <c r="B12" s="75">
        <v>53537</v>
      </c>
      <c r="C12" s="75">
        <v>52257</v>
      </c>
      <c r="D12" s="75">
        <v>52035</v>
      </c>
      <c r="E12" s="75">
        <v>46522</v>
      </c>
      <c r="F12" s="75">
        <v>44391</v>
      </c>
      <c r="G12" s="75">
        <v>43479</v>
      </c>
      <c r="H12" s="75">
        <v>43922</v>
      </c>
      <c r="I12" s="75">
        <v>40042</v>
      </c>
      <c r="J12" s="75">
        <v>36816</v>
      </c>
      <c r="K12" s="75">
        <v>41140</v>
      </c>
      <c r="L12" s="75">
        <v>44154</v>
      </c>
      <c r="M12" s="75">
        <v>44854</v>
      </c>
      <c r="N12" s="75">
        <v>46451</v>
      </c>
      <c r="O12" s="75">
        <v>46362</v>
      </c>
      <c r="P12" s="75">
        <v>47103</v>
      </c>
      <c r="Q12" s="75">
        <v>43099</v>
      </c>
      <c r="R12" s="75">
        <v>37960</v>
      </c>
      <c r="S12" s="75">
        <v>42450</v>
      </c>
      <c r="T12" s="75">
        <v>42546</v>
      </c>
      <c r="U12" s="75">
        <v>39097</v>
      </c>
      <c r="V12" s="75">
        <v>37690</v>
      </c>
      <c r="W12" s="76"/>
      <c r="X12" s="76"/>
      <c r="Y12" s="76"/>
    </row>
    <row r="13" spans="1:25" x14ac:dyDescent="0.2">
      <c r="A13" s="64" t="s">
        <v>42</v>
      </c>
      <c r="B13" s="75">
        <v>1411</v>
      </c>
      <c r="C13" s="75">
        <v>1333</v>
      </c>
      <c r="D13" s="75">
        <v>1255</v>
      </c>
      <c r="E13" s="75">
        <v>1180</v>
      </c>
      <c r="F13" s="75">
        <v>1131</v>
      </c>
      <c r="G13" s="75">
        <v>1138</v>
      </c>
      <c r="H13" s="75">
        <v>1208</v>
      </c>
      <c r="I13" s="75">
        <v>1066</v>
      </c>
      <c r="J13" s="75">
        <v>908</v>
      </c>
      <c r="K13" s="75">
        <v>900</v>
      </c>
      <c r="L13" s="75">
        <v>1050</v>
      </c>
      <c r="M13" s="75">
        <v>1157</v>
      </c>
      <c r="N13" s="75">
        <v>1256</v>
      </c>
      <c r="O13" s="75">
        <v>1203</v>
      </c>
      <c r="P13" s="75">
        <v>1244</v>
      </c>
      <c r="Q13" s="75">
        <v>1075</v>
      </c>
      <c r="R13" s="75">
        <v>957</v>
      </c>
      <c r="S13" s="75">
        <v>1138</v>
      </c>
      <c r="T13" s="75">
        <v>1180</v>
      </c>
      <c r="U13" s="75">
        <v>1055</v>
      </c>
      <c r="V13" s="75">
        <v>929</v>
      </c>
      <c r="W13" s="76"/>
      <c r="X13" s="76"/>
      <c r="Y13" s="76"/>
    </row>
    <row r="14" spans="1:25" x14ac:dyDescent="0.2">
      <c r="A14" s="64" t="s">
        <v>43</v>
      </c>
      <c r="B14" s="75">
        <v>4182</v>
      </c>
      <c r="C14" s="75">
        <v>3939</v>
      </c>
      <c r="D14" s="75">
        <v>3843</v>
      </c>
      <c r="E14" s="75">
        <v>3453</v>
      </c>
      <c r="F14" s="75">
        <v>3322</v>
      </c>
      <c r="G14" s="75">
        <v>3419</v>
      </c>
      <c r="H14" s="75">
        <v>3734</v>
      </c>
      <c r="I14" s="75">
        <v>3460</v>
      </c>
      <c r="J14" s="75">
        <v>3020</v>
      </c>
      <c r="K14" s="75">
        <v>3176</v>
      </c>
      <c r="L14" s="75">
        <v>3312</v>
      </c>
      <c r="M14" s="75">
        <v>3434</v>
      </c>
      <c r="N14" s="75">
        <v>3481</v>
      </c>
      <c r="O14" s="75">
        <v>3332</v>
      </c>
      <c r="P14" s="75">
        <v>3312</v>
      </c>
      <c r="Q14" s="75">
        <v>2983</v>
      </c>
      <c r="R14" s="75">
        <v>2614</v>
      </c>
      <c r="S14" s="75">
        <v>3241</v>
      </c>
      <c r="T14" s="75">
        <v>3360</v>
      </c>
      <c r="U14" s="75">
        <v>3189</v>
      </c>
      <c r="V14" s="75">
        <v>2901</v>
      </c>
      <c r="W14" s="76"/>
      <c r="X14" s="76"/>
      <c r="Y14" s="76"/>
    </row>
    <row r="15" spans="1:25" x14ac:dyDescent="0.2">
      <c r="A15" s="64" t="s">
        <v>44</v>
      </c>
      <c r="B15" s="75">
        <v>18239</v>
      </c>
      <c r="C15" s="75">
        <v>17249</v>
      </c>
      <c r="D15" s="75">
        <v>17478</v>
      </c>
      <c r="E15" s="75">
        <v>18834</v>
      </c>
      <c r="F15" s="75">
        <v>18793</v>
      </c>
      <c r="G15" s="75">
        <v>18987</v>
      </c>
      <c r="H15" s="75">
        <v>21855</v>
      </c>
      <c r="I15" s="75">
        <v>21318</v>
      </c>
      <c r="J15" s="75">
        <v>19599</v>
      </c>
      <c r="K15" s="75">
        <v>19479</v>
      </c>
      <c r="L15" s="75">
        <v>18371</v>
      </c>
      <c r="M15" s="75">
        <v>17143</v>
      </c>
      <c r="N15" s="75">
        <v>16129</v>
      </c>
      <c r="O15" s="75">
        <v>15419</v>
      </c>
      <c r="P15" s="75">
        <v>15424</v>
      </c>
      <c r="Q15" s="75">
        <v>17501</v>
      </c>
      <c r="R15" s="75">
        <v>16957</v>
      </c>
      <c r="S15" s="75">
        <v>19348</v>
      </c>
      <c r="T15" s="75">
        <v>22057</v>
      </c>
      <c r="U15" s="75">
        <v>21678</v>
      </c>
      <c r="V15" s="75">
        <v>17968</v>
      </c>
      <c r="W15" s="76"/>
      <c r="X15" s="76"/>
      <c r="Y15" s="76"/>
    </row>
    <row r="16" spans="1:25" x14ac:dyDescent="0.2">
      <c r="A16" s="64" t="s">
        <v>45</v>
      </c>
      <c r="B16" s="75">
        <v>646</v>
      </c>
      <c r="C16" s="75">
        <v>623</v>
      </c>
      <c r="D16" s="75">
        <v>593</v>
      </c>
      <c r="E16" s="75">
        <v>519</v>
      </c>
      <c r="F16" s="75">
        <v>498</v>
      </c>
      <c r="G16" s="75">
        <v>496</v>
      </c>
      <c r="H16" s="75">
        <v>539</v>
      </c>
      <c r="I16" s="75">
        <v>495</v>
      </c>
      <c r="J16" s="75">
        <v>457</v>
      </c>
      <c r="K16" s="75">
        <v>490</v>
      </c>
      <c r="L16" s="75">
        <v>535</v>
      </c>
      <c r="M16" s="75">
        <v>528</v>
      </c>
      <c r="N16" s="75">
        <v>554</v>
      </c>
      <c r="O16" s="75">
        <v>540</v>
      </c>
      <c r="P16" s="75">
        <v>515</v>
      </c>
      <c r="Q16" s="75">
        <v>466</v>
      </c>
      <c r="R16" s="75">
        <v>417</v>
      </c>
      <c r="S16" s="75">
        <v>492</v>
      </c>
      <c r="T16" s="75">
        <v>506</v>
      </c>
      <c r="U16" s="75">
        <v>458</v>
      </c>
      <c r="V16" s="75">
        <v>442</v>
      </c>
      <c r="W16" s="76"/>
      <c r="X16" s="76"/>
      <c r="Y16" s="76"/>
    </row>
    <row r="17" spans="1:25" x14ac:dyDescent="0.2">
      <c r="A17" s="64" t="s">
        <v>46</v>
      </c>
      <c r="B17" s="75">
        <v>44324</v>
      </c>
      <c r="C17" s="75">
        <v>44481</v>
      </c>
      <c r="D17" s="75">
        <v>45493</v>
      </c>
      <c r="E17" s="75">
        <v>41451</v>
      </c>
      <c r="F17" s="75">
        <v>40513</v>
      </c>
      <c r="G17" s="75">
        <v>40532</v>
      </c>
      <c r="H17" s="75">
        <v>40347</v>
      </c>
      <c r="I17" s="75">
        <v>37155</v>
      </c>
      <c r="J17" s="75">
        <v>34197</v>
      </c>
      <c r="K17" s="75">
        <v>35686</v>
      </c>
      <c r="L17" s="75">
        <v>37499</v>
      </c>
      <c r="M17" s="75">
        <v>40869</v>
      </c>
      <c r="N17" s="75">
        <v>42516</v>
      </c>
      <c r="O17" s="75">
        <v>43300</v>
      </c>
      <c r="P17" s="75">
        <v>45113</v>
      </c>
      <c r="Q17" s="75">
        <v>41708</v>
      </c>
      <c r="R17" s="75">
        <v>38079</v>
      </c>
      <c r="S17" s="75">
        <v>42881</v>
      </c>
      <c r="T17" s="75">
        <v>42254</v>
      </c>
      <c r="U17" s="75">
        <v>38944</v>
      </c>
      <c r="V17" s="75">
        <v>36983</v>
      </c>
      <c r="W17" s="76"/>
      <c r="X17" s="76"/>
      <c r="Y17" s="76"/>
    </row>
    <row r="18" spans="1:25" x14ac:dyDescent="0.2">
      <c r="A18" s="64" t="s">
        <v>47</v>
      </c>
      <c r="B18" s="75">
        <v>7440</v>
      </c>
      <c r="C18" s="75">
        <v>7156</v>
      </c>
      <c r="D18" s="75">
        <v>7143</v>
      </c>
      <c r="E18" s="75">
        <v>6300</v>
      </c>
      <c r="F18" s="75">
        <v>5927</v>
      </c>
      <c r="G18" s="75">
        <v>6009</v>
      </c>
      <c r="H18" s="75">
        <v>5761</v>
      </c>
      <c r="I18" s="75">
        <v>5261</v>
      </c>
      <c r="J18" s="75">
        <v>4781</v>
      </c>
      <c r="K18" s="75">
        <v>5513</v>
      </c>
      <c r="L18" s="75">
        <v>5982</v>
      </c>
      <c r="M18" s="75">
        <v>6164</v>
      </c>
      <c r="N18" s="75">
        <v>6608</v>
      </c>
      <c r="O18" s="75">
        <v>6616</v>
      </c>
      <c r="P18" s="75">
        <v>6597</v>
      </c>
      <c r="Q18" s="75">
        <v>5755</v>
      </c>
      <c r="R18" s="75">
        <v>4999</v>
      </c>
      <c r="S18" s="75">
        <v>5941</v>
      </c>
      <c r="T18" s="75">
        <v>5690</v>
      </c>
      <c r="U18" s="75">
        <v>5185</v>
      </c>
      <c r="V18" s="75">
        <v>4876</v>
      </c>
      <c r="W18" s="76"/>
      <c r="X18" s="76"/>
      <c r="Y18" s="76"/>
    </row>
    <row r="19" spans="1:25" x14ac:dyDescent="0.2">
      <c r="A19" s="64" t="s">
        <v>48</v>
      </c>
      <c r="B19" s="75">
        <v>2731</v>
      </c>
      <c r="C19" s="75">
        <v>2559</v>
      </c>
      <c r="D19" s="75">
        <v>2459</v>
      </c>
      <c r="E19" s="75">
        <v>2184</v>
      </c>
      <c r="F19" s="75">
        <v>2122</v>
      </c>
      <c r="G19" s="75">
        <v>2115</v>
      </c>
      <c r="H19" s="75">
        <v>2169</v>
      </c>
      <c r="I19" s="75">
        <v>2027</v>
      </c>
      <c r="J19" s="75">
        <v>1892</v>
      </c>
      <c r="K19" s="75">
        <v>2120</v>
      </c>
      <c r="L19" s="75">
        <v>2208</v>
      </c>
      <c r="M19" s="75">
        <v>2233</v>
      </c>
      <c r="N19" s="75">
        <v>2238</v>
      </c>
      <c r="O19" s="75">
        <v>2156</v>
      </c>
      <c r="P19" s="75">
        <v>2117</v>
      </c>
      <c r="Q19" s="75">
        <v>1924</v>
      </c>
      <c r="R19" s="75">
        <v>1702</v>
      </c>
      <c r="S19" s="75">
        <v>1965</v>
      </c>
      <c r="T19" s="75">
        <v>1975</v>
      </c>
      <c r="U19" s="75">
        <v>1901</v>
      </c>
      <c r="V19" s="75">
        <v>1815</v>
      </c>
      <c r="W19" s="76"/>
      <c r="X19" s="76"/>
      <c r="Y19" s="76"/>
    </row>
    <row r="20" spans="1:25" x14ac:dyDescent="0.2">
      <c r="A20" s="64" t="s">
        <v>49</v>
      </c>
      <c r="B20" s="75">
        <v>1047</v>
      </c>
      <c r="C20" s="75">
        <v>1005</v>
      </c>
      <c r="D20" s="75">
        <v>925</v>
      </c>
      <c r="E20" s="75">
        <v>809</v>
      </c>
      <c r="F20" s="75">
        <v>751</v>
      </c>
      <c r="G20" s="75">
        <v>724</v>
      </c>
      <c r="H20" s="75">
        <v>742</v>
      </c>
      <c r="I20" s="75">
        <v>690</v>
      </c>
      <c r="J20" s="75">
        <v>618</v>
      </c>
      <c r="K20" s="75">
        <v>649</v>
      </c>
      <c r="L20" s="75">
        <v>743</v>
      </c>
      <c r="M20" s="75">
        <v>805</v>
      </c>
      <c r="N20" s="75">
        <v>913</v>
      </c>
      <c r="O20" s="75">
        <v>901</v>
      </c>
      <c r="P20" s="75">
        <v>875</v>
      </c>
      <c r="Q20" s="75">
        <v>735</v>
      </c>
      <c r="R20" s="75">
        <v>632</v>
      </c>
      <c r="S20" s="75">
        <v>706</v>
      </c>
      <c r="T20" s="75">
        <v>713</v>
      </c>
      <c r="U20" s="75">
        <v>653</v>
      </c>
      <c r="V20" s="75">
        <v>634</v>
      </c>
      <c r="W20" s="76"/>
      <c r="X20" s="76"/>
      <c r="Y20" s="76"/>
    </row>
    <row r="21" spans="1:25" x14ac:dyDescent="0.2">
      <c r="A21" s="64" t="s">
        <v>50</v>
      </c>
      <c r="B21" s="75">
        <v>395556</v>
      </c>
      <c r="C21" s="75">
        <v>374483</v>
      </c>
      <c r="D21" s="75">
        <v>359608</v>
      </c>
      <c r="E21" s="75">
        <v>340213</v>
      </c>
      <c r="F21" s="75">
        <v>343891</v>
      </c>
      <c r="G21" s="75">
        <v>344231</v>
      </c>
      <c r="H21" s="75">
        <v>363699</v>
      </c>
      <c r="I21" s="75">
        <v>335812</v>
      </c>
      <c r="J21" s="75">
        <v>308654</v>
      </c>
      <c r="K21" s="75">
        <v>300484</v>
      </c>
      <c r="L21" s="75">
        <v>291545</v>
      </c>
      <c r="M21" s="75">
        <v>284141</v>
      </c>
      <c r="N21" s="75">
        <v>297019</v>
      </c>
      <c r="O21" s="75">
        <v>278494</v>
      </c>
      <c r="P21" s="75">
        <v>252211</v>
      </c>
      <c r="Q21" s="75">
        <v>234584</v>
      </c>
      <c r="R21" s="75">
        <v>214872</v>
      </c>
      <c r="S21" s="75">
        <v>262943</v>
      </c>
      <c r="T21" s="75">
        <v>281511</v>
      </c>
      <c r="U21" s="75">
        <v>271221</v>
      </c>
      <c r="V21" s="75">
        <v>269395</v>
      </c>
      <c r="W21" s="76"/>
      <c r="X21" s="76"/>
      <c r="Y21" s="76"/>
    </row>
    <row r="22" spans="1:25" x14ac:dyDescent="0.2">
      <c r="A22" s="64" t="s">
        <v>51</v>
      </c>
      <c r="B22" s="75">
        <v>7630</v>
      </c>
      <c r="C22" s="75">
        <v>7335</v>
      </c>
      <c r="D22" s="75">
        <v>7436</v>
      </c>
      <c r="E22" s="75">
        <v>6563</v>
      </c>
      <c r="F22" s="75">
        <v>6309</v>
      </c>
      <c r="G22" s="75">
        <v>6135</v>
      </c>
      <c r="H22" s="75">
        <v>6218</v>
      </c>
      <c r="I22" s="75">
        <v>5581</v>
      </c>
      <c r="J22" s="75">
        <v>5015</v>
      </c>
      <c r="K22" s="75">
        <v>5562</v>
      </c>
      <c r="L22" s="75">
        <v>6171</v>
      </c>
      <c r="M22" s="75">
        <v>6331</v>
      </c>
      <c r="N22" s="75">
        <v>6326</v>
      </c>
      <c r="O22" s="75">
        <v>6178</v>
      </c>
      <c r="P22" s="75">
        <v>6418</v>
      </c>
      <c r="Q22" s="75">
        <v>5878</v>
      </c>
      <c r="R22" s="75">
        <v>5159</v>
      </c>
      <c r="S22" s="75">
        <v>5824</v>
      </c>
      <c r="T22" s="75">
        <v>5846</v>
      </c>
      <c r="U22" s="75">
        <v>5197</v>
      </c>
      <c r="V22" s="75">
        <v>4863</v>
      </c>
      <c r="W22" s="76"/>
      <c r="X22" s="76"/>
      <c r="Y22" s="76"/>
    </row>
    <row r="23" spans="1:25" x14ac:dyDescent="0.2">
      <c r="A23" s="64" t="s">
        <v>52</v>
      </c>
      <c r="B23" s="75">
        <v>5612</v>
      </c>
      <c r="C23" s="75">
        <v>5261</v>
      </c>
      <c r="D23" s="75">
        <v>5138</v>
      </c>
      <c r="E23" s="75">
        <v>4763</v>
      </c>
      <c r="F23" s="75">
        <v>4795</v>
      </c>
      <c r="G23" s="75">
        <v>4973</v>
      </c>
      <c r="H23" s="75">
        <v>5449</v>
      </c>
      <c r="I23" s="75">
        <v>5101</v>
      </c>
      <c r="J23" s="75">
        <v>4638</v>
      </c>
      <c r="K23" s="75">
        <v>4887</v>
      </c>
      <c r="L23" s="75">
        <v>4784</v>
      </c>
      <c r="M23" s="75">
        <v>4591</v>
      </c>
      <c r="N23" s="75">
        <v>4566</v>
      </c>
      <c r="O23" s="75">
        <v>4541</v>
      </c>
      <c r="P23" s="75">
        <v>4551</v>
      </c>
      <c r="Q23" s="75">
        <v>4359</v>
      </c>
      <c r="R23" s="75">
        <v>3939</v>
      </c>
      <c r="S23" s="75">
        <v>5037</v>
      </c>
      <c r="T23" s="75">
        <v>5281</v>
      </c>
      <c r="U23" s="75">
        <v>5041</v>
      </c>
      <c r="V23" s="75">
        <v>4762</v>
      </c>
      <c r="W23" s="76"/>
      <c r="X23" s="76"/>
      <c r="Y23" s="76"/>
    </row>
    <row r="24" spans="1:25" x14ac:dyDescent="0.2">
      <c r="A24" s="64" t="s">
        <v>53</v>
      </c>
      <c r="B24" s="75">
        <v>798</v>
      </c>
      <c r="C24" s="75">
        <v>787</v>
      </c>
      <c r="D24" s="75">
        <v>746</v>
      </c>
      <c r="E24" s="75">
        <v>570</v>
      </c>
      <c r="F24" s="75">
        <v>534</v>
      </c>
      <c r="G24" s="75">
        <v>498</v>
      </c>
      <c r="H24" s="75">
        <v>516</v>
      </c>
      <c r="I24" s="75">
        <v>468</v>
      </c>
      <c r="J24" s="75">
        <v>432</v>
      </c>
      <c r="K24" s="75">
        <v>478</v>
      </c>
      <c r="L24" s="75">
        <v>561</v>
      </c>
      <c r="M24" s="75">
        <v>611</v>
      </c>
      <c r="N24" s="75">
        <v>672</v>
      </c>
      <c r="O24" s="75">
        <v>631</v>
      </c>
      <c r="P24" s="75">
        <v>646</v>
      </c>
      <c r="Q24" s="75">
        <v>541</v>
      </c>
      <c r="R24" s="75">
        <v>462</v>
      </c>
      <c r="S24" s="75">
        <v>500</v>
      </c>
      <c r="T24" s="75">
        <v>512</v>
      </c>
      <c r="U24" s="75">
        <v>472</v>
      </c>
      <c r="V24" s="75">
        <v>437</v>
      </c>
      <c r="W24" s="76"/>
      <c r="X24" s="76"/>
      <c r="Y24" s="76"/>
    </row>
    <row r="25" spans="1:25" x14ac:dyDescent="0.2">
      <c r="A25" s="64" t="s">
        <v>54</v>
      </c>
      <c r="B25" s="75">
        <v>2908</v>
      </c>
      <c r="C25" s="75">
        <v>2773</v>
      </c>
      <c r="D25" s="75">
        <v>2727</v>
      </c>
      <c r="E25" s="75">
        <v>2316</v>
      </c>
      <c r="F25" s="75">
        <v>2158</v>
      </c>
      <c r="G25" s="75">
        <v>2199</v>
      </c>
      <c r="H25" s="75">
        <v>2271</v>
      </c>
      <c r="I25" s="75">
        <v>2134</v>
      </c>
      <c r="J25" s="75">
        <v>1939</v>
      </c>
      <c r="K25" s="75">
        <v>2116</v>
      </c>
      <c r="L25" s="75">
        <v>2280</v>
      </c>
      <c r="M25" s="75">
        <v>2430</v>
      </c>
      <c r="N25" s="75">
        <v>2494</v>
      </c>
      <c r="O25" s="75">
        <v>2351</v>
      </c>
      <c r="P25" s="75">
        <v>2397</v>
      </c>
      <c r="Q25" s="75">
        <v>2047</v>
      </c>
      <c r="R25" s="75">
        <v>1725</v>
      </c>
      <c r="S25" s="75">
        <v>2054</v>
      </c>
      <c r="T25" s="75">
        <v>2127</v>
      </c>
      <c r="U25" s="75">
        <v>2049</v>
      </c>
      <c r="V25" s="75">
        <v>1901</v>
      </c>
      <c r="W25" s="76"/>
      <c r="X25" s="76"/>
      <c r="Y25" s="76"/>
    </row>
    <row r="26" spans="1:25" x14ac:dyDescent="0.2">
      <c r="A26" s="64" t="s">
        <v>55</v>
      </c>
      <c r="B26" s="75">
        <v>16234</v>
      </c>
      <c r="C26" s="75">
        <v>15964</v>
      </c>
      <c r="D26" s="75">
        <v>15528</v>
      </c>
      <c r="E26" s="75">
        <v>13592</v>
      </c>
      <c r="F26" s="75">
        <v>12912</v>
      </c>
      <c r="G26" s="75">
        <v>12532</v>
      </c>
      <c r="H26" s="75">
        <v>12229</v>
      </c>
      <c r="I26" s="75">
        <v>10985</v>
      </c>
      <c r="J26" s="75">
        <v>9773</v>
      </c>
      <c r="K26" s="75">
        <v>10640</v>
      </c>
      <c r="L26" s="75">
        <v>12870</v>
      </c>
      <c r="M26" s="75">
        <v>13494</v>
      </c>
      <c r="N26" s="75">
        <v>14506</v>
      </c>
      <c r="O26" s="75">
        <v>14462</v>
      </c>
      <c r="P26" s="75">
        <v>14344</v>
      </c>
      <c r="Q26" s="75">
        <v>12702</v>
      </c>
      <c r="R26" s="75">
        <v>11067</v>
      </c>
      <c r="S26" s="75">
        <v>12146</v>
      </c>
      <c r="T26" s="75">
        <v>11879</v>
      </c>
      <c r="U26" s="75">
        <v>10676</v>
      </c>
      <c r="V26" s="75">
        <v>9819</v>
      </c>
      <c r="W26" s="76"/>
      <c r="X26" s="76"/>
      <c r="Y26" s="76"/>
    </row>
    <row r="27" spans="1:25" x14ac:dyDescent="0.2">
      <c r="A27" s="64" t="s">
        <v>56</v>
      </c>
      <c r="B27" s="75">
        <v>377</v>
      </c>
      <c r="C27" s="75">
        <v>356</v>
      </c>
      <c r="D27" s="75">
        <v>342</v>
      </c>
      <c r="E27" s="75">
        <v>283</v>
      </c>
      <c r="F27" s="75">
        <v>274</v>
      </c>
      <c r="G27" s="75">
        <v>263</v>
      </c>
      <c r="H27" s="75">
        <v>277</v>
      </c>
      <c r="I27" s="75">
        <v>249</v>
      </c>
      <c r="J27" s="75">
        <v>228</v>
      </c>
      <c r="K27" s="75">
        <v>244</v>
      </c>
      <c r="L27" s="75">
        <v>260</v>
      </c>
      <c r="M27" s="75">
        <v>293</v>
      </c>
      <c r="N27" s="75">
        <v>322</v>
      </c>
      <c r="O27" s="75">
        <v>317</v>
      </c>
      <c r="P27" s="75">
        <v>315</v>
      </c>
      <c r="Q27" s="75">
        <v>256</v>
      </c>
      <c r="R27" s="75">
        <v>216</v>
      </c>
      <c r="S27" s="75">
        <v>245</v>
      </c>
      <c r="T27" s="75">
        <v>251</v>
      </c>
      <c r="U27" s="75">
        <v>226</v>
      </c>
      <c r="V27" s="75">
        <v>224</v>
      </c>
      <c r="W27" s="76"/>
      <c r="X27" s="76"/>
      <c r="Y27" s="76"/>
    </row>
    <row r="28" spans="1:25" x14ac:dyDescent="0.2">
      <c r="A28" s="64" t="s">
        <v>57</v>
      </c>
      <c r="B28" s="75">
        <v>510</v>
      </c>
      <c r="C28" s="75">
        <v>491</v>
      </c>
      <c r="D28" s="75">
        <v>497</v>
      </c>
      <c r="E28" s="75">
        <v>548</v>
      </c>
      <c r="F28" s="75">
        <v>641</v>
      </c>
      <c r="G28" s="75">
        <v>549</v>
      </c>
      <c r="H28" s="75">
        <v>491</v>
      </c>
      <c r="I28" s="75">
        <v>451</v>
      </c>
      <c r="J28" s="75">
        <v>434</v>
      </c>
      <c r="K28" s="75">
        <v>525</v>
      </c>
      <c r="L28" s="75">
        <v>532</v>
      </c>
      <c r="M28" s="75">
        <v>474</v>
      </c>
      <c r="N28" s="75">
        <v>444</v>
      </c>
      <c r="O28" s="75">
        <v>443</v>
      </c>
      <c r="P28" s="75">
        <v>435</v>
      </c>
      <c r="Q28" s="75">
        <v>390</v>
      </c>
      <c r="R28" s="75">
        <v>490</v>
      </c>
      <c r="S28" s="75">
        <v>488</v>
      </c>
      <c r="T28" s="75">
        <v>485</v>
      </c>
      <c r="U28" s="75">
        <v>444</v>
      </c>
      <c r="V28" s="75">
        <v>430</v>
      </c>
      <c r="W28" s="76"/>
      <c r="X28" s="76"/>
      <c r="Y28" s="76"/>
    </row>
    <row r="29" spans="1:25" x14ac:dyDescent="0.2">
      <c r="A29" s="64" t="s">
        <v>58</v>
      </c>
      <c r="B29" s="75">
        <v>26011</v>
      </c>
      <c r="C29" s="75">
        <v>24987</v>
      </c>
      <c r="D29" s="75">
        <v>22543</v>
      </c>
      <c r="E29" s="75">
        <v>17307</v>
      </c>
      <c r="F29" s="75">
        <v>15750</v>
      </c>
      <c r="G29" s="75">
        <v>14726</v>
      </c>
      <c r="H29" s="75">
        <v>14820</v>
      </c>
      <c r="I29" s="75">
        <v>13606</v>
      </c>
      <c r="J29" s="75">
        <v>12293</v>
      </c>
      <c r="K29" s="75">
        <v>13198</v>
      </c>
      <c r="L29" s="75">
        <v>17031</v>
      </c>
      <c r="M29" s="75">
        <v>22230</v>
      </c>
      <c r="N29" s="75">
        <v>23813</v>
      </c>
      <c r="O29" s="75">
        <v>23105</v>
      </c>
      <c r="P29" s="75">
        <v>22431</v>
      </c>
      <c r="Q29" s="75">
        <v>16635</v>
      </c>
      <c r="R29" s="75">
        <v>13298</v>
      </c>
      <c r="S29" s="75">
        <v>14123</v>
      </c>
      <c r="T29" s="75">
        <v>14035</v>
      </c>
      <c r="U29" s="75">
        <v>12902</v>
      </c>
      <c r="V29" s="75">
        <v>12113</v>
      </c>
      <c r="W29" s="76"/>
      <c r="X29" s="76"/>
      <c r="Y29" s="76"/>
    </row>
    <row r="30" spans="1:25" x14ac:dyDescent="0.2">
      <c r="A30" s="64" t="s">
        <v>59</v>
      </c>
      <c r="B30" s="75">
        <v>4213</v>
      </c>
      <c r="C30" s="75">
        <v>3803</v>
      </c>
      <c r="D30" s="75">
        <v>3612</v>
      </c>
      <c r="E30" s="75">
        <v>3173</v>
      </c>
      <c r="F30" s="75">
        <v>3167</v>
      </c>
      <c r="G30" s="75">
        <v>3176</v>
      </c>
      <c r="H30" s="75">
        <v>3401</v>
      </c>
      <c r="I30" s="75">
        <v>3210</v>
      </c>
      <c r="J30" s="75">
        <v>2886</v>
      </c>
      <c r="K30" s="75">
        <v>3271</v>
      </c>
      <c r="L30" s="75">
        <v>3687</v>
      </c>
      <c r="M30" s="75">
        <v>3710</v>
      </c>
      <c r="N30" s="75">
        <v>3554</v>
      </c>
      <c r="O30" s="75">
        <v>3348</v>
      </c>
      <c r="P30" s="75">
        <v>3287</v>
      </c>
      <c r="Q30" s="75">
        <v>2940</v>
      </c>
      <c r="R30" s="75">
        <v>2576</v>
      </c>
      <c r="S30" s="75">
        <v>3180</v>
      </c>
      <c r="T30" s="75">
        <v>3231</v>
      </c>
      <c r="U30" s="75">
        <v>3131</v>
      </c>
      <c r="V30" s="75">
        <v>2998</v>
      </c>
      <c r="W30" s="76"/>
      <c r="X30" s="76"/>
      <c r="Y30" s="76"/>
    </row>
    <row r="31" spans="1:25" x14ac:dyDescent="0.2">
      <c r="A31" s="64" t="s">
        <v>60</v>
      </c>
      <c r="B31" s="75">
        <v>3048</v>
      </c>
      <c r="C31" s="75">
        <v>2911</v>
      </c>
      <c r="D31" s="75">
        <v>2860</v>
      </c>
      <c r="E31" s="75">
        <v>2680</v>
      </c>
      <c r="F31" s="75">
        <v>2630</v>
      </c>
      <c r="G31" s="75">
        <v>2586</v>
      </c>
      <c r="H31" s="75">
        <v>2743</v>
      </c>
      <c r="I31" s="75">
        <v>2524</v>
      </c>
      <c r="J31" s="75">
        <v>2314</v>
      </c>
      <c r="K31" s="75">
        <v>2451</v>
      </c>
      <c r="L31" s="75">
        <v>2527</v>
      </c>
      <c r="M31" s="75">
        <v>2453</v>
      </c>
      <c r="N31" s="75">
        <v>2501</v>
      </c>
      <c r="O31" s="75">
        <v>2443</v>
      </c>
      <c r="P31" s="75">
        <v>2429</v>
      </c>
      <c r="Q31" s="75">
        <v>2245</v>
      </c>
      <c r="R31" s="75">
        <v>2070</v>
      </c>
      <c r="S31" s="75">
        <v>2421</v>
      </c>
      <c r="T31" s="75">
        <v>2526</v>
      </c>
      <c r="U31" s="75">
        <v>2378</v>
      </c>
      <c r="V31" s="75">
        <v>2276</v>
      </c>
      <c r="W31" s="76"/>
      <c r="X31" s="76"/>
      <c r="Y31" s="76"/>
    </row>
    <row r="32" spans="1:25" x14ac:dyDescent="0.2">
      <c r="A32" s="64" t="s">
        <v>61</v>
      </c>
      <c r="B32" s="75">
        <v>79903</v>
      </c>
      <c r="C32" s="75">
        <v>75557</v>
      </c>
      <c r="D32" s="75">
        <v>73869</v>
      </c>
      <c r="E32" s="75">
        <v>68001</v>
      </c>
      <c r="F32" s="75">
        <v>69098</v>
      </c>
      <c r="G32" s="75">
        <v>71510</v>
      </c>
      <c r="H32" s="75">
        <v>77179</v>
      </c>
      <c r="I32" s="75">
        <v>72546</v>
      </c>
      <c r="J32" s="75">
        <v>66497</v>
      </c>
      <c r="K32" s="75">
        <v>69928</v>
      </c>
      <c r="L32" s="75">
        <v>68804</v>
      </c>
      <c r="M32" s="75">
        <v>65188</v>
      </c>
      <c r="N32" s="75">
        <v>63759</v>
      </c>
      <c r="O32" s="75">
        <v>63911</v>
      </c>
      <c r="P32" s="75">
        <v>64075</v>
      </c>
      <c r="Q32" s="75">
        <v>61745</v>
      </c>
      <c r="R32" s="75">
        <v>57031</v>
      </c>
      <c r="S32" s="75">
        <v>71066</v>
      </c>
      <c r="T32" s="75">
        <v>74411</v>
      </c>
      <c r="U32" s="75">
        <v>70570</v>
      </c>
      <c r="V32" s="75">
        <v>66366</v>
      </c>
      <c r="W32" s="76"/>
      <c r="X32" s="76"/>
      <c r="Y32" s="76"/>
    </row>
    <row r="33" spans="1:25" x14ac:dyDescent="0.2">
      <c r="A33" s="64" t="s">
        <v>62</v>
      </c>
      <c r="B33" s="75">
        <v>10269</v>
      </c>
      <c r="C33" s="75">
        <v>9712</v>
      </c>
      <c r="D33" s="75">
        <v>9513</v>
      </c>
      <c r="E33" s="75">
        <v>8785</v>
      </c>
      <c r="F33" s="75">
        <v>8850</v>
      </c>
      <c r="G33" s="75">
        <v>8973</v>
      </c>
      <c r="H33" s="75">
        <v>9511</v>
      </c>
      <c r="I33" s="75">
        <v>8774</v>
      </c>
      <c r="J33" s="75">
        <v>8111</v>
      </c>
      <c r="K33" s="75">
        <v>8562</v>
      </c>
      <c r="L33" s="75">
        <v>8589</v>
      </c>
      <c r="M33" s="75">
        <v>8201</v>
      </c>
      <c r="N33" s="75">
        <v>8233</v>
      </c>
      <c r="O33" s="75">
        <v>8139</v>
      </c>
      <c r="P33" s="75">
        <v>8228</v>
      </c>
      <c r="Q33" s="75">
        <v>7651</v>
      </c>
      <c r="R33" s="75">
        <v>7011</v>
      </c>
      <c r="S33" s="75">
        <v>8621</v>
      </c>
      <c r="T33" s="75">
        <v>8940</v>
      </c>
      <c r="U33" s="75">
        <v>8460</v>
      </c>
      <c r="V33" s="75">
        <v>8148</v>
      </c>
      <c r="W33" s="76"/>
      <c r="X33" s="76"/>
      <c r="Y33" s="76"/>
    </row>
    <row r="34" spans="1:25" x14ac:dyDescent="0.2">
      <c r="A34" s="64" t="s">
        <v>63</v>
      </c>
      <c r="B34" s="75">
        <v>1123</v>
      </c>
      <c r="C34" s="75">
        <v>1069</v>
      </c>
      <c r="D34" s="75">
        <v>1049</v>
      </c>
      <c r="E34" s="75">
        <v>834</v>
      </c>
      <c r="F34" s="75">
        <v>764</v>
      </c>
      <c r="G34" s="75">
        <v>709</v>
      </c>
      <c r="H34" s="75">
        <v>712</v>
      </c>
      <c r="I34" s="75">
        <v>655</v>
      </c>
      <c r="J34" s="75">
        <v>580</v>
      </c>
      <c r="K34" s="75">
        <v>629</v>
      </c>
      <c r="L34" s="75">
        <v>799</v>
      </c>
      <c r="M34" s="75">
        <v>951</v>
      </c>
      <c r="N34" s="75">
        <v>1054</v>
      </c>
      <c r="O34" s="75">
        <v>1055</v>
      </c>
      <c r="P34" s="75">
        <v>1042</v>
      </c>
      <c r="Q34" s="75">
        <v>835</v>
      </c>
      <c r="R34" s="75">
        <v>639</v>
      </c>
      <c r="S34" s="75">
        <v>688</v>
      </c>
      <c r="T34" s="75">
        <v>655</v>
      </c>
      <c r="U34" s="75">
        <v>591</v>
      </c>
      <c r="V34" s="75">
        <v>556</v>
      </c>
      <c r="W34" s="76"/>
      <c r="X34" s="76"/>
      <c r="Y34" s="76"/>
    </row>
    <row r="35" spans="1:25" x14ac:dyDescent="0.2">
      <c r="A35" s="64" t="s">
        <v>64</v>
      </c>
      <c r="B35" s="75">
        <v>76318</v>
      </c>
      <c r="C35" s="75">
        <v>72786</v>
      </c>
      <c r="D35" s="75">
        <v>71181</v>
      </c>
      <c r="E35" s="75">
        <v>66012</v>
      </c>
      <c r="F35" s="75">
        <v>66799</v>
      </c>
      <c r="G35" s="75">
        <v>69630</v>
      </c>
      <c r="H35" s="75">
        <v>76840</v>
      </c>
      <c r="I35" s="75">
        <v>72766</v>
      </c>
      <c r="J35" s="75">
        <v>66540</v>
      </c>
      <c r="K35" s="75">
        <v>67886</v>
      </c>
      <c r="L35" s="75">
        <v>65897</v>
      </c>
      <c r="M35" s="75">
        <v>63087</v>
      </c>
      <c r="N35" s="75">
        <v>61604</v>
      </c>
      <c r="O35" s="75">
        <v>61446</v>
      </c>
      <c r="P35" s="75">
        <v>61406</v>
      </c>
      <c r="Q35" s="75">
        <v>59283</v>
      </c>
      <c r="R35" s="75">
        <v>55530</v>
      </c>
      <c r="S35" s="75">
        <v>69789</v>
      </c>
      <c r="T35" s="75">
        <v>74981</v>
      </c>
      <c r="U35" s="75">
        <v>72159</v>
      </c>
      <c r="V35" s="75">
        <v>68031</v>
      </c>
      <c r="W35" s="76"/>
      <c r="X35" s="76"/>
      <c r="Y35" s="76"/>
    </row>
    <row r="36" spans="1:25" x14ac:dyDescent="0.2">
      <c r="A36" s="64" t="s">
        <v>65</v>
      </c>
      <c r="B36" s="75">
        <v>46793</v>
      </c>
      <c r="C36" s="75">
        <v>44500</v>
      </c>
      <c r="D36" s="75">
        <v>43402</v>
      </c>
      <c r="E36" s="75">
        <v>39962</v>
      </c>
      <c r="F36" s="75">
        <v>40368</v>
      </c>
      <c r="G36" s="75">
        <v>41441</v>
      </c>
      <c r="H36" s="75">
        <v>43895</v>
      </c>
      <c r="I36" s="75">
        <v>41174</v>
      </c>
      <c r="J36" s="75">
        <v>38096</v>
      </c>
      <c r="K36" s="75">
        <v>39520</v>
      </c>
      <c r="L36" s="75">
        <v>39278</v>
      </c>
      <c r="M36" s="75">
        <v>38072</v>
      </c>
      <c r="N36" s="75">
        <v>38029</v>
      </c>
      <c r="O36" s="75">
        <v>37259</v>
      </c>
      <c r="P36" s="75">
        <v>37761</v>
      </c>
      <c r="Q36" s="75">
        <v>35680</v>
      </c>
      <c r="R36" s="75">
        <v>32959</v>
      </c>
      <c r="S36" s="75">
        <v>40556</v>
      </c>
      <c r="T36" s="75">
        <v>42177</v>
      </c>
      <c r="U36" s="75">
        <v>39945</v>
      </c>
      <c r="V36" s="75">
        <v>38247</v>
      </c>
      <c r="W36" s="76"/>
      <c r="X36" s="76"/>
      <c r="Y36" s="76"/>
    </row>
    <row r="37" spans="1:25" x14ac:dyDescent="0.2">
      <c r="A37" s="64" t="s">
        <v>66</v>
      </c>
      <c r="B37" s="75">
        <v>2759</v>
      </c>
      <c r="C37" s="75">
        <v>2694</v>
      </c>
      <c r="D37" s="75">
        <v>2650</v>
      </c>
      <c r="E37" s="75">
        <v>2411</v>
      </c>
      <c r="F37" s="75">
        <v>2347</v>
      </c>
      <c r="G37" s="75">
        <v>2183</v>
      </c>
      <c r="H37" s="75">
        <v>2135</v>
      </c>
      <c r="I37" s="75">
        <v>1964</v>
      </c>
      <c r="J37" s="75">
        <v>1794</v>
      </c>
      <c r="K37" s="75">
        <v>1940</v>
      </c>
      <c r="L37" s="75">
        <v>2125</v>
      </c>
      <c r="M37" s="75">
        <v>2237</v>
      </c>
      <c r="N37" s="75">
        <v>2360</v>
      </c>
      <c r="O37" s="75">
        <v>2320</v>
      </c>
      <c r="P37" s="75">
        <v>2347</v>
      </c>
      <c r="Q37" s="75">
        <v>2095</v>
      </c>
      <c r="R37" s="75">
        <v>1873</v>
      </c>
      <c r="S37" s="75">
        <v>2062</v>
      </c>
      <c r="T37" s="75">
        <v>2018</v>
      </c>
      <c r="U37" s="75">
        <v>1898</v>
      </c>
      <c r="V37" s="75">
        <v>1800</v>
      </c>
      <c r="W37" s="76"/>
      <c r="X37" s="76"/>
      <c r="Y37" s="76"/>
    </row>
    <row r="38" spans="1:25" x14ac:dyDescent="0.2">
      <c r="A38" s="64" t="s">
        <v>67</v>
      </c>
      <c r="B38" s="75">
        <v>66680</v>
      </c>
      <c r="C38" s="75">
        <v>63261</v>
      </c>
      <c r="D38" s="75">
        <v>62069</v>
      </c>
      <c r="E38" s="75">
        <v>58034</v>
      </c>
      <c r="F38" s="75">
        <v>58810</v>
      </c>
      <c r="G38" s="75">
        <v>61202</v>
      </c>
      <c r="H38" s="75">
        <v>64958</v>
      </c>
      <c r="I38" s="75">
        <v>60268</v>
      </c>
      <c r="J38" s="75">
        <v>55315</v>
      </c>
      <c r="K38" s="75">
        <v>57465</v>
      </c>
      <c r="L38" s="75">
        <v>56241</v>
      </c>
      <c r="M38" s="75">
        <v>53872</v>
      </c>
      <c r="N38" s="75">
        <v>52872</v>
      </c>
      <c r="O38" s="75">
        <v>52405</v>
      </c>
      <c r="P38" s="75">
        <v>52448</v>
      </c>
      <c r="Q38" s="75">
        <v>50870</v>
      </c>
      <c r="R38" s="75">
        <v>47851</v>
      </c>
      <c r="S38" s="75">
        <v>60102</v>
      </c>
      <c r="T38" s="75">
        <v>62519</v>
      </c>
      <c r="U38" s="75">
        <v>58591</v>
      </c>
      <c r="V38" s="75">
        <v>55450</v>
      </c>
      <c r="W38" s="76"/>
      <c r="X38" s="76"/>
      <c r="Y38" s="76"/>
    </row>
    <row r="39" spans="1:25" x14ac:dyDescent="0.2">
      <c r="A39" s="64" t="s">
        <v>68</v>
      </c>
      <c r="B39" s="75">
        <v>91128</v>
      </c>
      <c r="C39" s="75">
        <v>85870</v>
      </c>
      <c r="D39" s="75">
        <v>84214</v>
      </c>
      <c r="E39" s="75">
        <v>77738</v>
      </c>
      <c r="F39" s="75">
        <v>78949</v>
      </c>
      <c r="G39" s="75">
        <v>80995</v>
      </c>
      <c r="H39" s="75">
        <v>87151</v>
      </c>
      <c r="I39" s="75">
        <v>82050</v>
      </c>
      <c r="J39" s="75">
        <v>75451</v>
      </c>
      <c r="K39" s="75">
        <v>79225</v>
      </c>
      <c r="L39" s="75">
        <v>77914</v>
      </c>
      <c r="M39" s="75">
        <v>75012</v>
      </c>
      <c r="N39" s="75">
        <v>73988</v>
      </c>
      <c r="O39" s="75">
        <v>73286</v>
      </c>
      <c r="P39" s="75">
        <v>73714</v>
      </c>
      <c r="Q39" s="75">
        <v>70629</v>
      </c>
      <c r="R39" s="75">
        <v>65171</v>
      </c>
      <c r="S39" s="75">
        <v>80359</v>
      </c>
      <c r="T39" s="75">
        <v>84152</v>
      </c>
      <c r="U39" s="75">
        <v>79824</v>
      </c>
      <c r="V39" s="75">
        <v>75506</v>
      </c>
      <c r="W39" s="76"/>
      <c r="X39" s="76"/>
      <c r="Y39" s="76"/>
    </row>
    <row r="40" spans="1:25" x14ac:dyDescent="0.2">
      <c r="A40" s="64" t="s">
        <v>69</v>
      </c>
      <c r="B40" s="75">
        <v>22278</v>
      </c>
      <c r="C40" s="75">
        <v>21017</v>
      </c>
      <c r="D40" s="75">
        <v>20755</v>
      </c>
      <c r="E40" s="75">
        <v>19103</v>
      </c>
      <c r="F40" s="75">
        <v>19396</v>
      </c>
      <c r="G40" s="75">
        <v>20029</v>
      </c>
      <c r="H40" s="75">
        <v>21428</v>
      </c>
      <c r="I40" s="75">
        <v>20070</v>
      </c>
      <c r="J40" s="75">
        <v>18365</v>
      </c>
      <c r="K40" s="75">
        <v>19318</v>
      </c>
      <c r="L40" s="75">
        <v>19012</v>
      </c>
      <c r="M40" s="75">
        <v>18384</v>
      </c>
      <c r="N40" s="75">
        <v>18384</v>
      </c>
      <c r="O40" s="75">
        <v>18079</v>
      </c>
      <c r="P40" s="75">
        <v>18265</v>
      </c>
      <c r="Q40" s="75">
        <v>17348</v>
      </c>
      <c r="R40" s="75">
        <v>15960</v>
      </c>
      <c r="S40" s="75">
        <v>19651</v>
      </c>
      <c r="T40" s="75">
        <v>20682</v>
      </c>
      <c r="U40" s="75">
        <v>19697</v>
      </c>
      <c r="V40" s="75">
        <v>18697</v>
      </c>
      <c r="W40" s="76"/>
      <c r="X40" s="76"/>
      <c r="Y40" s="76"/>
    </row>
    <row r="41" spans="1:25" x14ac:dyDescent="0.2">
      <c r="A41" s="64" t="s">
        <v>70</v>
      </c>
      <c r="B41" s="75">
        <v>32868</v>
      </c>
      <c r="C41" s="75">
        <v>31782</v>
      </c>
      <c r="D41" s="75">
        <v>31016</v>
      </c>
      <c r="E41" s="75">
        <v>28029</v>
      </c>
      <c r="F41" s="75">
        <v>27262</v>
      </c>
      <c r="G41" s="75">
        <v>27629</v>
      </c>
      <c r="H41" s="75">
        <v>28231</v>
      </c>
      <c r="I41" s="75">
        <v>25965</v>
      </c>
      <c r="J41" s="75">
        <v>24163</v>
      </c>
      <c r="K41" s="75">
        <v>25695</v>
      </c>
      <c r="L41" s="75">
        <v>27385</v>
      </c>
      <c r="M41" s="75">
        <v>27497</v>
      </c>
      <c r="N41" s="75">
        <v>28138</v>
      </c>
      <c r="O41" s="75">
        <v>27686</v>
      </c>
      <c r="P41" s="75">
        <v>27910</v>
      </c>
      <c r="Q41" s="75">
        <v>25655</v>
      </c>
      <c r="R41" s="75">
        <v>22761</v>
      </c>
      <c r="S41" s="75">
        <v>26938</v>
      </c>
      <c r="T41" s="75">
        <v>27059</v>
      </c>
      <c r="U41" s="75">
        <v>24951</v>
      </c>
      <c r="V41" s="75">
        <v>24213</v>
      </c>
      <c r="W41" s="76"/>
      <c r="X41" s="76"/>
      <c r="Y41" s="76"/>
    </row>
    <row r="42" spans="1:25" x14ac:dyDescent="0.2">
      <c r="A42" s="64" t="s">
        <v>71</v>
      </c>
      <c r="B42" s="75">
        <v>7687</v>
      </c>
      <c r="C42" s="75">
        <v>7224</v>
      </c>
      <c r="D42" s="75">
        <v>6960</v>
      </c>
      <c r="E42" s="75">
        <v>6301</v>
      </c>
      <c r="F42" s="75">
        <v>6298</v>
      </c>
      <c r="G42" s="75">
        <v>6579</v>
      </c>
      <c r="H42" s="75">
        <v>7047</v>
      </c>
      <c r="I42" s="75">
        <v>6639</v>
      </c>
      <c r="J42" s="75">
        <v>5991</v>
      </c>
      <c r="K42" s="75">
        <v>6299</v>
      </c>
      <c r="L42" s="75">
        <v>6458</v>
      </c>
      <c r="M42" s="75">
        <v>6298</v>
      </c>
      <c r="N42" s="75">
        <v>6292</v>
      </c>
      <c r="O42" s="75">
        <v>6218</v>
      </c>
      <c r="P42" s="75">
        <v>6152</v>
      </c>
      <c r="Q42" s="75">
        <v>5658</v>
      </c>
      <c r="R42" s="75">
        <v>5104</v>
      </c>
      <c r="S42" s="75">
        <v>6586</v>
      </c>
      <c r="T42" s="75">
        <v>6803</v>
      </c>
      <c r="U42" s="75">
        <v>6471</v>
      </c>
      <c r="V42" s="75">
        <v>6059</v>
      </c>
      <c r="W42" s="76"/>
      <c r="X42" s="76"/>
      <c r="Y42" s="76"/>
    </row>
    <row r="43" spans="1:25" x14ac:dyDescent="0.2">
      <c r="A43" s="64" t="s">
        <v>72</v>
      </c>
      <c r="B43" s="75">
        <v>16855</v>
      </c>
      <c r="C43" s="75">
        <v>15869</v>
      </c>
      <c r="D43" s="75">
        <v>15636</v>
      </c>
      <c r="E43" s="75">
        <v>14405</v>
      </c>
      <c r="F43" s="75">
        <v>14584</v>
      </c>
      <c r="G43" s="75">
        <v>15109</v>
      </c>
      <c r="H43" s="75">
        <v>16179</v>
      </c>
      <c r="I43" s="75">
        <v>15015</v>
      </c>
      <c r="J43" s="75">
        <v>13819</v>
      </c>
      <c r="K43" s="75">
        <v>14574</v>
      </c>
      <c r="L43" s="75">
        <v>14350</v>
      </c>
      <c r="M43" s="75">
        <v>13629</v>
      </c>
      <c r="N43" s="75">
        <v>13484</v>
      </c>
      <c r="O43" s="75">
        <v>13442</v>
      </c>
      <c r="P43" s="75">
        <v>13457</v>
      </c>
      <c r="Q43" s="75">
        <v>12795</v>
      </c>
      <c r="R43" s="75">
        <v>11683</v>
      </c>
      <c r="S43" s="75">
        <v>14667</v>
      </c>
      <c r="T43" s="75">
        <v>15465</v>
      </c>
      <c r="U43" s="75">
        <v>14636</v>
      </c>
      <c r="V43" s="75">
        <v>13955</v>
      </c>
      <c r="W43" s="76"/>
      <c r="X43" s="76"/>
      <c r="Y43" s="76"/>
    </row>
    <row r="44" spans="1:25" x14ac:dyDescent="0.2">
      <c r="A44" s="64" t="s">
        <v>73</v>
      </c>
      <c r="B44" s="75">
        <v>14387</v>
      </c>
      <c r="C44" s="75">
        <v>13433</v>
      </c>
      <c r="D44" s="75">
        <v>12454</v>
      </c>
      <c r="E44" s="75">
        <v>10737</v>
      </c>
      <c r="F44" s="75">
        <v>10512</v>
      </c>
      <c r="G44" s="75">
        <v>10791</v>
      </c>
      <c r="H44" s="75">
        <v>11502</v>
      </c>
      <c r="I44" s="75">
        <v>10817</v>
      </c>
      <c r="J44" s="75">
        <v>9821</v>
      </c>
      <c r="K44" s="75">
        <v>10810</v>
      </c>
      <c r="L44" s="75">
        <v>11745</v>
      </c>
      <c r="M44" s="75">
        <v>12287</v>
      </c>
      <c r="N44" s="75">
        <v>12545</v>
      </c>
      <c r="O44" s="75">
        <v>12241</v>
      </c>
      <c r="P44" s="75">
        <v>11699</v>
      </c>
      <c r="Q44" s="75">
        <v>10010</v>
      </c>
      <c r="R44" s="75">
        <v>8785</v>
      </c>
      <c r="S44" s="75">
        <v>10985</v>
      </c>
      <c r="T44" s="75">
        <v>11274</v>
      </c>
      <c r="U44" s="75">
        <v>10657</v>
      </c>
      <c r="V44" s="75">
        <v>10156</v>
      </c>
      <c r="W44" s="76"/>
      <c r="X44" s="76"/>
      <c r="Y44" s="76"/>
    </row>
    <row r="45" spans="1:25" x14ac:dyDescent="0.2">
      <c r="A45" s="64" t="s">
        <v>74</v>
      </c>
      <c r="B45" s="75">
        <v>47728</v>
      </c>
      <c r="C45" s="75">
        <v>44955</v>
      </c>
      <c r="D45" s="75">
        <v>43995</v>
      </c>
      <c r="E45" s="75">
        <v>40680</v>
      </c>
      <c r="F45" s="75">
        <v>41203</v>
      </c>
      <c r="G45" s="75">
        <v>42254</v>
      </c>
      <c r="H45" s="75">
        <v>45017</v>
      </c>
      <c r="I45" s="75">
        <v>42335</v>
      </c>
      <c r="J45" s="75">
        <v>39050</v>
      </c>
      <c r="K45" s="75">
        <v>41080</v>
      </c>
      <c r="L45" s="75">
        <v>40764</v>
      </c>
      <c r="M45" s="75">
        <v>38736</v>
      </c>
      <c r="N45" s="75">
        <v>38348</v>
      </c>
      <c r="O45" s="75">
        <v>38451</v>
      </c>
      <c r="P45" s="75">
        <v>38614</v>
      </c>
      <c r="Q45" s="75">
        <v>37144</v>
      </c>
      <c r="R45" s="75">
        <v>33924</v>
      </c>
      <c r="S45" s="75">
        <v>42017</v>
      </c>
      <c r="T45" s="75">
        <v>43776</v>
      </c>
      <c r="U45" s="75">
        <v>41925</v>
      </c>
      <c r="V45" s="75">
        <v>40002</v>
      </c>
      <c r="W45" s="76"/>
      <c r="X45" s="76"/>
      <c r="Y45" s="76"/>
    </row>
    <row r="46" spans="1:25" x14ac:dyDescent="0.2">
      <c r="A46" s="64" t="s">
        <v>75</v>
      </c>
      <c r="B46" s="75">
        <v>14570</v>
      </c>
      <c r="C46" s="75">
        <v>14098</v>
      </c>
      <c r="D46" s="75">
        <v>13700</v>
      </c>
      <c r="E46" s="75">
        <v>11376</v>
      </c>
      <c r="F46" s="75">
        <v>9971</v>
      </c>
      <c r="G46" s="75">
        <v>9399</v>
      </c>
      <c r="H46" s="75">
        <v>9614</v>
      </c>
      <c r="I46" s="75">
        <v>8823</v>
      </c>
      <c r="J46" s="75">
        <v>7860</v>
      </c>
      <c r="K46" s="75">
        <v>8373</v>
      </c>
      <c r="L46" s="75">
        <v>10275</v>
      </c>
      <c r="M46" s="75">
        <v>11730</v>
      </c>
      <c r="N46" s="75">
        <v>12764</v>
      </c>
      <c r="O46" s="75">
        <v>12605</v>
      </c>
      <c r="P46" s="75">
        <v>12548</v>
      </c>
      <c r="Q46" s="75">
        <v>10839</v>
      </c>
      <c r="R46" s="75">
        <v>8523</v>
      </c>
      <c r="S46" s="75">
        <v>9257</v>
      </c>
      <c r="T46" s="75">
        <v>9250</v>
      </c>
      <c r="U46" s="75">
        <v>8498</v>
      </c>
      <c r="V46" s="75">
        <v>7826</v>
      </c>
      <c r="W46" s="76"/>
      <c r="X46" s="76"/>
      <c r="Y46" s="76"/>
    </row>
    <row r="47" spans="1:25" x14ac:dyDescent="0.2">
      <c r="A47" s="64" t="s">
        <v>76</v>
      </c>
      <c r="B47" s="75">
        <v>7127</v>
      </c>
      <c r="C47" s="75">
        <v>6808</v>
      </c>
      <c r="D47" s="75">
        <v>6607</v>
      </c>
      <c r="E47" s="75">
        <v>5853</v>
      </c>
      <c r="F47" s="75">
        <v>5697</v>
      </c>
      <c r="G47" s="75">
        <v>5633</v>
      </c>
      <c r="H47" s="75">
        <v>5858</v>
      </c>
      <c r="I47" s="75">
        <v>5385</v>
      </c>
      <c r="J47" s="75">
        <v>4936</v>
      </c>
      <c r="K47" s="75">
        <v>5180</v>
      </c>
      <c r="L47" s="75">
        <v>5409</v>
      </c>
      <c r="M47" s="75">
        <v>5608</v>
      </c>
      <c r="N47" s="75">
        <v>5987</v>
      </c>
      <c r="O47" s="75">
        <v>5736</v>
      </c>
      <c r="P47" s="75">
        <v>5889</v>
      </c>
      <c r="Q47" s="75">
        <v>5118</v>
      </c>
      <c r="R47" s="75">
        <v>4527</v>
      </c>
      <c r="S47" s="75">
        <v>5395</v>
      </c>
      <c r="T47" s="75">
        <v>5472</v>
      </c>
      <c r="U47" s="75">
        <v>5074</v>
      </c>
      <c r="V47" s="75">
        <v>4858</v>
      </c>
      <c r="W47" s="76"/>
      <c r="X47" s="76"/>
      <c r="Y47" s="76"/>
    </row>
    <row r="48" spans="1:25" x14ac:dyDescent="0.2">
      <c r="A48" s="64" t="s">
        <v>77</v>
      </c>
      <c r="B48" s="75">
        <v>166</v>
      </c>
      <c r="C48" s="75">
        <v>163</v>
      </c>
      <c r="D48" s="75">
        <v>158</v>
      </c>
      <c r="E48" s="75">
        <v>127</v>
      </c>
      <c r="F48" s="75">
        <v>121</v>
      </c>
      <c r="G48" s="75">
        <v>113</v>
      </c>
      <c r="H48" s="75">
        <v>110</v>
      </c>
      <c r="I48" s="75">
        <v>101</v>
      </c>
      <c r="J48" s="75">
        <v>88</v>
      </c>
      <c r="K48" s="75">
        <v>91</v>
      </c>
      <c r="L48" s="75">
        <v>100</v>
      </c>
      <c r="M48" s="75">
        <v>116</v>
      </c>
      <c r="N48" s="75">
        <v>128</v>
      </c>
      <c r="O48" s="75">
        <v>127</v>
      </c>
      <c r="P48" s="75">
        <v>127</v>
      </c>
      <c r="Q48" s="75">
        <v>109</v>
      </c>
      <c r="R48" s="75">
        <v>89</v>
      </c>
      <c r="S48" s="75">
        <v>105</v>
      </c>
      <c r="T48" s="75">
        <v>101</v>
      </c>
      <c r="U48" s="75">
        <v>90</v>
      </c>
      <c r="V48" s="75">
        <v>90</v>
      </c>
      <c r="W48" s="76"/>
      <c r="X48" s="76"/>
      <c r="Y48" s="76"/>
    </row>
    <row r="49" spans="1:25" x14ac:dyDescent="0.2">
      <c r="A49" s="64" t="s">
        <v>78</v>
      </c>
      <c r="B49" s="75">
        <v>2276</v>
      </c>
      <c r="C49" s="75">
        <v>2222</v>
      </c>
      <c r="D49" s="75">
        <v>2052</v>
      </c>
      <c r="E49" s="75">
        <v>1644</v>
      </c>
      <c r="F49" s="75">
        <v>1539</v>
      </c>
      <c r="G49" s="75">
        <v>1513</v>
      </c>
      <c r="H49" s="75">
        <v>1530</v>
      </c>
      <c r="I49" s="75">
        <v>1415</v>
      </c>
      <c r="J49" s="75">
        <v>1291</v>
      </c>
      <c r="K49" s="75">
        <v>1373</v>
      </c>
      <c r="L49" s="75">
        <v>1596</v>
      </c>
      <c r="M49" s="75">
        <v>1878</v>
      </c>
      <c r="N49" s="75">
        <v>2056</v>
      </c>
      <c r="O49" s="75">
        <v>1980</v>
      </c>
      <c r="P49" s="75">
        <v>1903</v>
      </c>
      <c r="Q49" s="75">
        <v>1498</v>
      </c>
      <c r="R49" s="75">
        <v>1221</v>
      </c>
      <c r="S49" s="75">
        <v>1357</v>
      </c>
      <c r="T49" s="75">
        <v>1403</v>
      </c>
      <c r="U49" s="75">
        <v>1308</v>
      </c>
      <c r="V49" s="75">
        <v>1230</v>
      </c>
      <c r="W49" s="76"/>
      <c r="X49" s="76"/>
      <c r="Y49" s="76"/>
    </row>
    <row r="50" spans="1:25" x14ac:dyDescent="0.2">
      <c r="A50" s="64" t="s">
        <v>79</v>
      </c>
      <c r="B50" s="75">
        <v>14441</v>
      </c>
      <c r="C50" s="75">
        <v>13907</v>
      </c>
      <c r="D50" s="75">
        <v>13553</v>
      </c>
      <c r="E50" s="75">
        <v>12385</v>
      </c>
      <c r="F50" s="75">
        <v>12383</v>
      </c>
      <c r="G50" s="75">
        <v>12573</v>
      </c>
      <c r="H50" s="75">
        <v>13276</v>
      </c>
      <c r="I50" s="75">
        <v>12388</v>
      </c>
      <c r="J50" s="75">
        <v>11313</v>
      </c>
      <c r="K50" s="75">
        <v>11818</v>
      </c>
      <c r="L50" s="75">
        <v>12005</v>
      </c>
      <c r="M50" s="75">
        <v>11753</v>
      </c>
      <c r="N50" s="75">
        <v>11850</v>
      </c>
      <c r="O50" s="75">
        <v>11580</v>
      </c>
      <c r="P50" s="75">
        <v>11673</v>
      </c>
      <c r="Q50" s="75">
        <v>10896</v>
      </c>
      <c r="R50" s="75">
        <v>9961</v>
      </c>
      <c r="S50" s="75">
        <v>12179</v>
      </c>
      <c r="T50" s="75">
        <v>12575</v>
      </c>
      <c r="U50" s="75">
        <v>11907</v>
      </c>
      <c r="V50" s="75">
        <v>11291</v>
      </c>
      <c r="W50" s="76"/>
      <c r="X50" s="76"/>
      <c r="Y50" s="76"/>
    </row>
    <row r="51" spans="1:25" x14ac:dyDescent="0.2">
      <c r="A51" s="64" t="s">
        <v>80</v>
      </c>
      <c r="B51" s="75">
        <v>13631</v>
      </c>
      <c r="C51" s="75">
        <v>12848</v>
      </c>
      <c r="D51" s="75">
        <v>12471</v>
      </c>
      <c r="E51" s="75">
        <v>11181</v>
      </c>
      <c r="F51" s="75">
        <v>11194</v>
      </c>
      <c r="G51" s="75">
        <v>11604</v>
      </c>
      <c r="H51" s="75">
        <v>12347</v>
      </c>
      <c r="I51" s="75">
        <v>11394</v>
      </c>
      <c r="J51" s="75">
        <v>10345</v>
      </c>
      <c r="K51" s="75">
        <v>10993</v>
      </c>
      <c r="L51" s="75">
        <v>11246</v>
      </c>
      <c r="M51" s="75">
        <v>10904</v>
      </c>
      <c r="N51" s="75">
        <v>11131</v>
      </c>
      <c r="O51" s="75">
        <v>10727</v>
      </c>
      <c r="P51" s="75">
        <v>10770</v>
      </c>
      <c r="Q51" s="75">
        <v>9817</v>
      </c>
      <c r="R51" s="75">
        <v>8906</v>
      </c>
      <c r="S51" s="75">
        <v>11070</v>
      </c>
      <c r="T51" s="75">
        <v>11664</v>
      </c>
      <c r="U51" s="75">
        <v>10742</v>
      </c>
      <c r="V51" s="75">
        <v>10118</v>
      </c>
      <c r="W51" s="76"/>
      <c r="X51" s="76"/>
      <c r="Y51" s="76"/>
    </row>
    <row r="52" spans="1:25" x14ac:dyDescent="0.2">
      <c r="A52" s="64" t="s">
        <v>81</v>
      </c>
      <c r="B52" s="75">
        <v>26713</v>
      </c>
      <c r="C52" s="75">
        <v>26254</v>
      </c>
      <c r="D52" s="75">
        <v>26001</v>
      </c>
      <c r="E52" s="75">
        <v>23998</v>
      </c>
      <c r="F52" s="75">
        <v>23282</v>
      </c>
      <c r="G52" s="75">
        <v>23193</v>
      </c>
      <c r="H52" s="75">
        <v>23182</v>
      </c>
      <c r="I52" s="75">
        <v>20850</v>
      </c>
      <c r="J52" s="75">
        <v>19082</v>
      </c>
      <c r="K52" s="75">
        <v>20577</v>
      </c>
      <c r="L52" s="75">
        <v>21797</v>
      </c>
      <c r="M52" s="75">
        <v>21950</v>
      </c>
      <c r="N52" s="75">
        <v>22663</v>
      </c>
      <c r="O52" s="75">
        <v>22606</v>
      </c>
      <c r="P52" s="75">
        <v>23251</v>
      </c>
      <c r="Q52" s="75">
        <v>21645</v>
      </c>
      <c r="R52" s="75">
        <v>19306</v>
      </c>
      <c r="S52" s="75">
        <v>22426</v>
      </c>
      <c r="T52" s="75">
        <v>21960</v>
      </c>
      <c r="U52" s="75">
        <v>19756</v>
      </c>
      <c r="V52" s="75">
        <v>18740</v>
      </c>
      <c r="W52" s="76"/>
      <c r="X52" s="76"/>
      <c r="Y52" s="76"/>
    </row>
    <row r="53" spans="1:25" x14ac:dyDescent="0.2">
      <c r="A53" s="64" t="s">
        <v>82</v>
      </c>
      <c r="B53" s="75">
        <v>5795</v>
      </c>
      <c r="C53" s="75">
        <v>5934</v>
      </c>
      <c r="D53" s="75">
        <v>5833</v>
      </c>
      <c r="E53" s="75">
        <v>5165</v>
      </c>
      <c r="F53" s="75">
        <v>4891</v>
      </c>
      <c r="G53" s="75">
        <v>4707</v>
      </c>
      <c r="H53" s="75">
        <v>4398</v>
      </c>
      <c r="I53" s="75">
        <v>3953</v>
      </c>
      <c r="J53" s="75">
        <v>3682</v>
      </c>
      <c r="K53" s="75">
        <v>3999</v>
      </c>
      <c r="L53" s="75">
        <v>4584</v>
      </c>
      <c r="M53" s="75">
        <v>4946</v>
      </c>
      <c r="N53" s="75">
        <v>5061</v>
      </c>
      <c r="O53" s="75">
        <v>5192</v>
      </c>
      <c r="P53" s="75">
        <v>5284</v>
      </c>
      <c r="Q53" s="75">
        <v>4590</v>
      </c>
      <c r="R53" s="75">
        <v>4018</v>
      </c>
      <c r="S53" s="75">
        <v>4390</v>
      </c>
      <c r="T53" s="75">
        <v>4138</v>
      </c>
      <c r="U53" s="75">
        <v>3656</v>
      </c>
      <c r="V53" s="75">
        <v>3541</v>
      </c>
      <c r="W53" s="76"/>
      <c r="X53" s="76"/>
      <c r="Y53" s="76"/>
    </row>
    <row r="54" spans="1:25" x14ac:dyDescent="0.2">
      <c r="A54" s="64" t="s">
        <v>83</v>
      </c>
      <c r="B54" s="75">
        <v>2415</v>
      </c>
      <c r="C54" s="75">
        <v>2285</v>
      </c>
      <c r="D54" s="75">
        <v>2210</v>
      </c>
      <c r="E54" s="75">
        <v>1973</v>
      </c>
      <c r="F54" s="75">
        <v>1959</v>
      </c>
      <c r="G54" s="75">
        <v>1994</v>
      </c>
      <c r="H54" s="75">
        <v>2112</v>
      </c>
      <c r="I54" s="75">
        <v>1917</v>
      </c>
      <c r="J54" s="75">
        <v>1727</v>
      </c>
      <c r="K54" s="75">
        <v>1742</v>
      </c>
      <c r="L54" s="75">
        <v>1823</v>
      </c>
      <c r="M54" s="75">
        <v>1896</v>
      </c>
      <c r="N54" s="75">
        <v>2003</v>
      </c>
      <c r="O54" s="75">
        <v>1930</v>
      </c>
      <c r="P54" s="75">
        <v>1958</v>
      </c>
      <c r="Q54" s="75">
        <v>1787</v>
      </c>
      <c r="R54" s="75">
        <v>1604</v>
      </c>
      <c r="S54" s="75">
        <v>1937</v>
      </c>
      <c r="T54" s="75">
        <v>2044</v>
      </c>
      <c r="U54" s="75">
        <v>1861</v>
      </c>
      <c r="V54" s="75">
        <v>1659</v>
      </c>
      <c r="W54" s="76"/>
      <c r="X54" s="76"/>
      <c r="Y54" s="76"/>
    </row>
    <row r="55" spans="1:25" x14ac:dyDescent="0.2">
      <c r="A55" s="64" t="s">
        <v>84</v>
      </c>
      <c r="B55" s="75">
        <v>525</v>
      </c>
      <c r="C55" s="75">
        <v>495</v>
      </c>
      <c r="D55" s="75">
        <v>491</v>
      </c>
      <c r="E55" s="75">
        <v>435</v>
      </c>
      <c r="F55" s="75">
        <v>393</v>
      </c>
      <c r="G55" s="75">
        <v>370</v>
      </c>
      <c r="H55" s="75">
        <v>387</v>
      </c>
      <c r="I55" s="75">
        <v>347</v>
      </c>
      <c r="J55" s="75">
        <v>314</v>
      </c>
      <c r="K55" s="75">
        <v>335</v>
      </c>
      <c r="L55" s="75">
        <v>383</v>
      </c>
      <c r="M55" s="75">
        <v>410</v>
      </c>
      <c r="N55" s="75">
        <v>457</v>
      </c>
      <c r="O55" s="75">
        <v>441</v>
      </c>
      <c r="P55" s="75">
        <v>443</v>
      </c>
      <c r="Q55" s="75">
        <v>379</v>
      </c>
      <c r="R55" s="75">
        <v>308</v>
      </c>
      <c r="S55" s="75">
        <v>342</v>
      </c>
      <c r="T55" s="75">
        <v>355</v>
      </c>
      <c r="U55" s="75">
        <v>332</v>
      </c>
      <c r="V55" s="75">
        <v>307</v>
      </c>
      <c r="W55" s="76"/>
      <c r="X55" s="76"/>
      <c r="Y55" s="76"/>
    </row>
    <row r="56" spans="1:25" x14ac:dyDescent="0.2">
      <c r="A56" s="64" t="s">
        <v>85</v>
      </c>
      <c r="B56" s="75">
        <v>27971</v>
      </c>
      <c r="C56" s="75">
        <v>27192</v>
      </c>
      <c r="D56" s="75">
        <v>27290</v>
      </c>
      <c r="E56" s="75">
        <v>23553</v>
      </c>
      <c r="F56" s="75">
        <v>22470</v>
      </c>
      <c r="G56" s="75">
        <v>22568</v>
      </c>
      <c r="H56" s="75">
        <v>23660</v>
      </c>
      <c r="I56" s="75">
        <v>21793</v>
      </c>
      <c r="J56" s="75">
        <v>20066</v>
      </c>
      <c r="K56" s="75">
        <v>21374</v>
      </c>
      <c r="L56" s="75">
        <v>22394</v>
      </c>
      <c r="M56" s="75">
        <v>24319</v>
      </c>
      <c r="N56" s="75">
        <v>25061</v>
      </c>
      <c r="O56" s="75">
        <v>24815</v>
      </c>
      <c r="P56" s="75">
        <v>25022</v>
      </c>
      <c r="Q56" s="75">
        <v>22272</v>
      </c>
      <c r="R56" s="75">
        <v>19554</v>
      </c>
      <c r="S56" s="75">
        <v>22329</v>
      </c>
      <c r="T56" s="75">
        <v>23475</v>
      </c>
      <c r="U56" s="75">
        <v>21927</v>
      </c>
      <c r="V56" s="75">
        <v>21088</v>
      </c>
      <c r="W56" s="76"/>
      <c r="X56" s="76"/>
      <c r="Y56" s="76"/>
    </row>
    <row r="57" spans="1:25" x14ac:dyDescent="0.2">
      <c r="A57" s="64" t="s">
        <v>86</v>
      </c>
      <c r="B57" s="75">
        <v>1841</v>
      </c>
      <c r="C57" s="75">
        <v>1769</v>
      </c>
      <c r="D57" s="75">
        <v>1713</v>
      </c>
      <c r="E57" s="75">
        <v>1544</v>
      </c>
      <c r="F57" s="75">
        <v>1498</v>
      </c>
      <c r="G57" s="75">
        <v>1496</v>
      </c>
      <c r="H57" s="75">
        <v>1569</v>
      </c>
      <c r="I57" s="75">
        <v>1439</v>
      </c>
      <c r="J57" s="75">
        <v>1334</v>
      </c>
      <c r="K57" s="75">
        <v>1397</v>
      </c>
      <c r="L57" s="75">
        <v>1437</v>
      </c>
      <c r="M57" s="75">
        <v>1457</v>
      </c>
      <c r="N57" s="75">
        <v>1571</v>
      </c>
      <c r="O57" s="75">
        <v>1502</v>
      </c>
      <c r="P57" s="75">
        <v>1481</v>
      </c>
      <c r="Q57" s="75">
        <v>1355</v>
      </c>
      <c r="R57" s="75">
        <v>1191</v>
      </c>
      <c r="S57" s="75">
        <v>1398</v>
      </c>
      <c r="T57" s="75">
        <v>1439</v>
      </c>
      <c r="U57" s="75">
        <v>1345</v>
      </c>
      <c r="V57" s="75">
        <v>1263</v>
      </c>
      <c r="W57" s="76"/>
      <c r="X57" s="76"/>
      <c r="Y57" s="76"/>
    </row>
    <row r="58" spans="1:25" x14ac:dyDescent="0.2">
      <c r="A58" s="64" t="s">
        <v>87</v>
      </c>
      <c r="B58" s="75">
        <v>27636</v>
      </c>
      <c r="C58" s="75">
        <v>25728</v>
      </c>
      <c r="D58" s="75">
        <v>24872</v>
      </c>
      <c r="E58" s="75">
        <v>22609</v>
      </c>
      <c r="F58" s="75">
        <v>23126</v>
      </c>
      <c r="G58" s="75">
        <v>23603</v>
      </c>
      <c r="H58" s="75">
        <v>25766</v>
      </c>
      <c r="I58" s="75">
        <v>25016</v>
      </c>
      <c r="J58" s="75">
        <v>23435</v>
      </c>
      <c r="K58" s="75">
        <v>23732</v>
      </c>
      <c r="L58" s="75">
        <v>24172</v>
      </c>
      <c r="M58" s="75">
        <v>23529</v>
      </c>
      <c r="N58" s="75">
        <v>22800</v>
      </c>
      <c r="O58" s="75">
        <v>22083</v>
      </c>
      <c r="P58" s="75">
        <v>21540</v>
      </c>
      <c r="Q58" s="75">
        <v>20384</v>
      </c>
      <c r="R58" s="75">
        <v>18957</v>
      </c>
      <c r="S58" s="75">
        <v>23222</v>
      </c>
      <c r="T58" s="75">
        <v>24725</v>
      </c>
      <c r="U58" s="75">
        <v>24517</v>
      </c>
      <c r="V58" s="75">
        <v>23529</v>
      </c>
      <c r="W58" s="76"/>
      <c r="X58" s="76"/>
      <c r="Y58" s="76"/>
    </row>
    <row r="59" spans="1:25" x14ac:dyDescent="0.2">
      <c r="A59" s="64" t="s">
        <v>88</v>
      </c>
      <c r="B59" s="75">
        <v>8102</v>
      </c>
      <c r="C59" s="75">
        <v>7758</v>
      </c>
      <c r="D59" s="75">
        <v>7402</v>
      </c>
      <c r="E59" s="75">
        <v>6381</v>
      </c>
      <c r="F59" s="75">
        <v>6257</v>
      </c>
      <c r="G59" s="75">
        <v>6344</v>
      </c>
      <c r="H59" s="75">
        <v>6563</v>
      </c>
      <c r="I59" s="75">
        <v>6131</v>
      </c>
      <c r="J59" s="75">
        <v>5575</v>
      </c>
      <c r="K59" s="75">
        <v>6122</v>
      </c>
      <c r="L59" s="75">
        <v>6566</v>
      </c>
      <c r="M59" s="75">
        <v>6708</v>
      </c>
      <c r="N59" s="75">
        <v>6936</v>
      </c>
      <c r="O59" s="75">
        <v>6804</v>
      </c>
      <c r="P59" s="75">
        <v>6704</v>
      </c>
      <c r="Q59" s="75">
        <v>5754</v>
      </c>
      <c r="R59" s="75">
        <v>5046</v>
      </c>
      <c r="S59" s="75">
        <v>6145</v>
      </c>
      <c r="T59" s="75">
        <v>6267</v>
      </c>
      <c r="U59" s="75">
        <v>5779</v>
      </c>
      <c r="V59" s="75">
        <v>5442</v>
      </c>
    </row>
    <row r="60" spans="1:25" x14ac:dyDescent="0.2">
      <c r="A60" s="64" t="s">
        <v>89</v>
      </c>
      <c r="B60" s="75">
        <v>3146</v>
      </c>
      <c r="C60" s="75">
        <v>3026</v>
      </c>
      <c r="D60" s="75">
        <v>2932</v>
      </c>
      <c r="E60" s="75">
        <v>2622</v>
      </c>
      <c r="F60" s="75">
        <v>2542</v>
      </c>
      <c r="G60" s="75">
        <v>2539</v>
      </c>
      <c r="H60" s="75">
        <v>2565</v>
      </c>
      <c r="I60" s="75">
        <v>2347</v>
      </c>
      <c r="J60" s="75">
        <v>2147</v>
      </c>
      <c r="K60" s="75">
        <v>2251</v>
      </c>
      <c r="L60" s="75">
        <v>2490</v>
      </c>
      <c r="M60" s="75">
        <v>2596</v>
      </c>
      <c r="N60" s="75">
        <v>2735</v>
      </c>
      <c r="O60" s="75">
        <v>2658</v>
      </c>
      <c r="P60" s="75">
        <v>2719</v>
      </c>
      <c r="Q60" s="75">
        <v>2403</v>
      </c>
      <c r="R60" s="75">
        <v>2122</v>
      </c>
      <c r="S60" s="75">
        <v>2496</v>
      </c>
      <c r="T60" s="75">
        <v>2516</v>
      </c>
      <c r="U60" s="75">
        <v>2303</v>
      </c>
      <c r="V60" s="75">
        <v>2228</v>
      </c>
    </row>
  </sheetData>
  <autoFilter ref="A2:Y60"/>
  <conditionalFormatting sqref="A1:A1048576">
    <cfRule type="duplicateValues" dxfId="5" priority="2"/>
  </conditionalFormatting>
  <conditionalFormatting sqref="A3:A58">
    <cfRule type="duplicateValues" dxfId="4" priority="706"/>
  </conditionalFormatting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workbookViewId="0"/>
  </sheetViews>
  <sheetFormatPr defaultRowHeight="14.4" x14ac:dyDescent="0.3"/>
  <cols>
    <col min="1" max="1" width="22.21875" style="64" customWidth="1"/>
    <col min="2" max="2" width="17.77734375" style="59" customWidth="1"/>
    <col min="3" max="16" width="13.33203125" bestFit="1" customWidth="1"/>
    <col min="17" max="17" width="11.5546875" bestFit="1" customWidth="1"/>
  </cols>
  <sheetData>
    <row r="1" spans="1:25" s="3" customFormat="1" x14ac:dyDescent="0.3">
      <c r="A1" s="70" t="s">
        <v>93</v>
      </c>
      <c r="B1" s="73">
        <v>42005</v>
      </c>
    </row>
    <row r="2" spans="1:25" s="3" customFormat="1" x14ac:dyDescent="0.3">
      <c r="A2" s="70" t="s">
        <v>91</v>
      </c>
      <c r="B2" s="73">
        <v>42614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25" x14ac:dyDescent="0.3">
      <c r="A3" s="64" t="s">
        <v>32</v>
      </c>
      <c r="B3" s="75">
        <f>SUM('Step 3'!B3:V3)</f>
        <v>796234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6"/>
      <c r="T3" s="6"/>
      <c r="U3" s="6"/>
      <c r="V3" s="6"/>
      <c r="W3" s="6"/>
      <c r="X3" s="6"/>
      <c r="Y3" s="6"/>
    </row>
    <row r="4" spans="1:25" x14ac:dyDescent="0.3">
      <c r="A4" s="64" t="s">
        <v>33</v>
      </c>
      <c r="B4" s="75">
        <f>SUM('Step 3'!B4:V4)</f>
        <v>827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  <c r="T4" s="6"/>
      <c r="U4" s="6"/>
      <c r="V4" s="6"/>
      <c r="W4" s="6"/>
      <c r="X4" s="6"/>
      <c r="Y4" s="6"/>
    </row>
    <row r="5" spans="1:25" x14ac:dyDescent="0.3">
      <c r="A5" s="64" t="s">
        <v>34</v>
      </c>
      <c r="B5" s="75">
        <f>SUM('Step 3'!B5:V5)</f>
        <v>19370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6"/>
      <c r="S5" s="6"/>
      <c r="T5" s="6"/>
      <c r="U5" s="6"/>
      <c r="V5" s="6"/>
      <c r="W5" s="6"/>
      <c r="X5" s="6"/>
      <c r="Y5" s="6"/>
    </row>
    <row r="6" spans="1:25" x14ac:dyDescent="0.3">
      <c r="A6" s="64" t="s">
        <v>35</v>
      </c>
      <c r="B6" s="75">
        <f>SUM('Step 3'!B6:V6)</f>
        <v>150219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6"/>
      <c r="S6" s="6"/>
      <c r="T6" s="6"/>
      <c r="U6" s="6"/>
      <c r="V6" s="6"/>
      <c r="W6" s="6"/>
      <c r="X6" s="6"/>
      <c r="Y6" s="6"/>
    </row>
    <row r="7" spans="1:25" x14ac:dyDescent="0.3">
      <c r="A7" s="64" t="s">
        <v>36</v>
      </c>
      <c r="B7" s="75">
        <f>SUM('Step 3'!B7:V7)</f>
        <v>26866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/>
      <c r="S7" s="6"/>
      <c r="T7" s="6"/>
      <c r="U7" s="6"/>
      <c r="V7" s="6"/>
      <c r="W7" s="6"/>
      <c r="X7" s="6"/>
      <c r="Y7" s="6"/>
    </row>
    <row r="8" spans="1:25" x14ac:dyDescent="0.3">
      <c r="A8" s="64" t="s">
        <v>37</v>
      </c>
      <c r="B8" s="75">
        <f>SUM('Step 3'!B8:V8)</f>
        <v>35946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6"/>
      <c r="S8" s="6"/>
      <c r="T8" s="6"/>
      <c r="U8" s="6"/>
      <c r="V8" s="6"/>
      <c r="W8" s="6"/>
      <c r="X8" s="6"/>
      <c r="Y8" s="6"/>
    </row>
    <row r="9" spans="1:25" x14ac:dyDescent="0.3">
      <c r="A9" s="64" t="s">
        <v>38</v>
      </c>
      <c r="B9" s="75">
        <f>SUM('Step 3'!B9:V9)</f>
        <v>556727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6"/>
      <c r="S9" s="6"/>
      <c r="T9" s="6"/>
      <c r="U9" s="6"/>
      <c r="V9" s="6"/>
      <c r="W9" s="6"/>
      <c r="X9" s="6"/>
      <c r="Y9" s="6"/>
    </row>
    <row r="10" spans="1:25" x14ac:dyDescent="0.3">
      <c r="A10" s="64" t="s">
        <v>39</v>
      </c>
      <c r="B10" s="75">
        <f>SUM('Step 3'!B10:V10)</f>
        <v>17040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6"/>
      <c r="S10" s="6"/>
      <c r="T10" s="6"/>
      <c r="U10" s="6"/>
      <c r="V10" s="6"/>
      <c r="W10" s="6"/>
      <c r="X10" s="6"/>
      <c r="Y10" s="6"/>
    </row>
    <row r="11" spans="1:25" x14ac:dyDescent="0.3">
      <c r="A11" s="64" t="s">
        <v>40</v>
      </c>
      <c r="B11" s="75">
        <f>SUM('Step 3'!B11:V11)</f>
        <v>102444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6"/>
      <c r="S11" s="6"/>
      <c r="T11" s="6"/>
      <c r="U11" s="6"/>
      <c r="V11" s="6"/>
      <c r="W11" s="6"/>
      <c r="X11" s="6"/>
      <c r="Y11" s="6"/>
    </row>
    <row r="12" spans="1:25" x14ac:dyDescent="0.3">
      <c r="A12" s="64" t="s">
        <v>41</v>
      </c>
      <c r="B12" s="75">
        <f>SUM('Step 3'!B12:V12)</f>
        <v>925907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6"/>
      <c r="S12" s="6"/>
      <c r="T12" s="6"/>
      <c r="U12" s="6"/>
      <c r="V12" s="6"/>
      <c r="W12" s="6"/>
      <c r="X12" s="6"/>
      <c r="Y12" s="6"/>
    </row>
    <row r="13" spans="1:25" x14ac:dyDescent="0.3">
      <c r="A13" s="64" t="s">
        <v>42</v>
      </c>
      <c r="B13" s="75">
        <f>SUM('Step 3'!B13:V13)</f>
        <v>23774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6"/>
      <c r="S13" s="6"/>
      <c r="T13" s="6"/>
      <c r="U13" s="6"/>
      <c r="V13" s="6"/>
      <c r="W13" s="6"/>
      <c r="X13" s="6"/>
      <c r="Y13" s="6"/>
    </row>
    <row r="14" spans="1:25" x14ac:dyDescent="0.3">
      <c r="A14" s="64" t="s">
        <v>43</v>
      </c>
      <c r="B14" s="75">
        <f>SUM('Step 3'!B14:V14)</f>
        <v>70707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6"/>
      <c r="T14" s="6"/>
      <c r="U14" s="6"/>
      <c r="V14" s="6"/>
      <c r="W14" s="6"/>
      <c r="X14" s="6"/>
      <c r="Y14" s="6"/>
    </row>
    <row r="15" spans="1:25" x14ac:dyDescent="0.3">
      <c r="A15" s="64" t="s">
        <v>44</v>
      </c>
      <c r="B15" s="75">
        <f>SUM('Step 3'!B15:V15)</f>
        <v>389826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6"/>
      <c r="S15" s="6"/>
      <c r="T15" s="6"/>
      <c r="U15" s="6"/>
      <c r="V15" s="6"/>
      <c r="W15" s="6"/>
      <c r="X15" s="6"/>
      <c r="Y15" s="6"/>
    </row>
    <row r="16" spans="1:25" x14ac:dyDescent="0.3">
      <c r="A16" s="64" t="s">
        <v>45</v>
      </c>
      <c r="B16" s="75">
        <f>SUM('Step 3'!B16:V16)</f>
        <v>10809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6"/>
      <c r="S16" s="6"/>
      <c r="T16" s="6"/>
      <c r="U16" s="6"/>
      <c r="V16" s="6"/>
      <c r="W16" s="6"/>
      <c r="X16" s="6"/>
      <c r="Y16" s="6"/>
    </row>
    <row r="17" spans="1:25" x14ac:dyDescent="0.3">
      <c r="A17" s="64" t="s">
        <v>46</v>
      </c>
      <c r="B17" s="75">
        <f>SUM('Step 3'!B17:V17)</f>
        <v>854325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6"/>
      <c r="S17" s="6"/>
      <c r="T17" s="6"/>
      <c r="U17" s="6"/>
      <c r="V17" s="6"/>
      <c r="W17" s="6"/>
      <c r="X17" s="6"/>
      <c r="Y17" s="6"/>
    </row>
    <row r="18" spans="1:25" x14ac:dyDescent="0.3">
      <c r="A18" s="64" t="s">
        <v>47</v>
      </c>
      <c r="B18" s="75">
        <f>SUM('Step 3'!B18:V18)</f>
        <v>125704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6"/>
      <c r="S18" s="6"/>
      <c r="T18" s="6"/>
      <c r="U18" s="6"/>
      <c r="V18" s="6"/>
      <c r="W18" s="6"/>
      <c r="X18" s="6"/>
      <c r="Y18" s="6"/>
    </row>
    <row r="19" spans="1:25" x14ac:dyDescent="0.3">
      <c r="A19" s="64" t="s">
        <v>48</v>
      </c>
      <c r="B19" s="75">
        <f>SUM('Step 3'!B19:V19)</f>
        <v>44612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6"/>
      <c r="S19" s="6"/>
      <c r="T19" s="6"/>
      <c r="U19" s="6"/>
      <c r="V19" s="6"/>
      <c r="W19" s="6"/>
      <c r="X19" s="6"/>
      <c r="Y19" s="6"/>
    </row>
    <row r="20" spans="1:25" x14ac:dyDescent="0.3">
      <c r="A20" s="64" t="s">
        <v>49</v>
      </c>
      <c r="B20" s="75">
        <f>SUM('Step 3'!B20:V20)</f>
        <v>16270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6"/>
      <c r="S20" s="6"/>
      <c r="T20" s="6"/>
      <c r="U20" s="6"/>
      <c r="V20" s="6"/>
      <c r="W20" s="6"/>
      <c r="X20" s="6"/>
      <c r="Y20" s="6"/>
    </row>
    <row r="21" spans="1:25" x14ac:dyDescent="0.3">
      <c r="A21" s="64" t="s">
        <v>50</v>
      </c>
      <c r="B21" s="75">
        <f>SUM('Step 3'!B21:V21)</f>
        <v>6404567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6"/>
      <c r="S21" s="6"/>
      <c r="T21" s="6"/>
      <c r="U21" s="6"/>
      <c r="V21" s="6"/>
      <c r="W21" s="6"/>
      <c r="X21" s="6"/>
      <c r="Y21" s="6"/>
    </row>
    <row r="22" spans="1:25" x14ac:dyDescent="0.3">
      <c r="A22" s="64" t="s">
        <v>51</v>
      </c>
      <c r="B22" s="75">
        <f>SUM('Step 3'!B22:V22)</f>
        <v>127975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6"/>
      <c r="S22" s="6"/>
      <c r="T22" s="6"/>
      <c r="U22" s="6"/>
      <c r="V22" s="6"/>
      <c r="W22" s="6"/>
      <c r="X22" s="6"/>
      <c r="Y22" s="6"/>
    </row>
    <row r="23" spans="1:25" x14ac:dyDescent="0.3">
      <c r="A23" s="64" t="s">
        <v>52</v>
      </c>
      <c r="B23" s="75">
        <f>SUM('Step 3'!B23:V23)</f>
        <v>102069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6"/>
      <c r="S23" s="6"/>
      <c r="T23" s="6"/>
      <c r="U23" s="6"/>
      <c r="V23" s="6"/>
      <c r="W23" s="6"/>
      <c r="X23" s="6"/>
      <c r="Y23" s="6"/>
    </row>
    <row r="24" spans="1:25" x14ac:dyDescent="0.3">
      <c r="A24" s="64" t="s">
        <v>53</v>
      </c>
      <c r="B24" s="75">
        <f>SUM('Step 3'!B24:V24)</f>
        <v>11872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6"/>
      <c r="S24" s="6"/>
      <c r="T24" s="6"/>
      <c r="U24" s="6"/>
      <c r="V24" s="6"/>
      <c r="W24" s="6"/>
      <c r="X24" s="6"/>
      <c r="Y24" s="6"/>
    </row>
    <row r="25" spans="1:25" x14ac:dyDescent="0.3">
      <c r="A25" s="64" t="s">
        <v>54</v>
      </c>
      <c r="B25" s="75">
        <f>SUM('Step 3'!B25:V25)</f>
        <v>47396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6"/>
      <c r="S25" s="6"/>
      <c r="T25" s="6"/>
      <c r="U25" s="6"/>
      <c r="V25" s="6"/>
      <c r="W25" s="6"/>
      <c r="X25" s="6"/>
      <c r="Y25" s="6"/>
    </row>
    <row r="26" spans="1:25" x14ac:dyDescent="0.3">
      <c r="A26" s="64" t="s">
        <v>55</v>
      </c>
      <c r="B26" s="75">
        <f>SUM('Step 3'!B26:V26)</f>
        <v>268354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6"/>
      <c r="S26" s="6"/>
      <c r="T26" s="6"/>
      <c r="U26" s="6"/>
      <c r="V26" s="6"/>
      <c r="W26" s="6"/>
      <c r="X26" s="6"/>
      <c r="Y26" s="6"/>
    </row>
    <row r="27" spans="1:25" x14ac:dyDescent="0.3">
      <c r="A27" s="64" t="s">
        <v>56</v>
      </c>
      <c r="B27" s="75">
        <f>SUM('Step 3'!B27:V27)</f>
        <v>5818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6"/>
      <c r="S27" s="6"/>
      <c r="T27" s="6"/>
      <c r="U27" s="6"/>
      <c r="V27" s="6"/>
      <c r="W27" s="6"/>
      <c r="X27" s="6"/>
      <c r="Y27" s="6"/>
    </row>
    <row r="28" spans="1:25" x14ac:dyDescent="0.3">
      <c r="A28" s="64" t="s">
        <v>57</v>
      </c>
      <c r="B28" s="75">
        <f>SUM('Step 3'!B28:V28)</f>
        <v>10192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6"/>
      <c r="S28" s="6"/>
      <c r="T28" s="6"/>
      <c r="U28" s="6"/>
      <c r="V28" s="6"/>
      <c r="W28" s="6"/>
      <c r="X28" s="6"/>
      <c r="Y28" s="6"/>
    </row>
    <row r="29" spans="1:25" x14ac:dyDescent="0.3">
      <c r="A29" s="64" t="s">
        <v>58</v>
      </c>
      <c r="B29" s="75">
        <f>SUM('Step 3'!B29:V29)</f>
        <v>366957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6"/>
      <c r="S29" s="6"/>
      <c r="T29" s="6"/>
      <c r="U29" s="6"/>
      <c r="V29" s="6"/>
      <c r="W29" s="6"/>
      <c r="X29" s="6"/>
      <c r="Y29" s="6"/>
    </row>
    <row r="30" spans="1:25" x14ac:dyDescent="0.3">
      <c r="A30" s="64" t="s">
        <v>59</v>
      </c>
      <c r="B30" s="75">
        <f>SUM('Step 3'!B30:V30)</f>
        <v>69554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6"/>
      <c r="S30" s="6"/>
      <c r="T30" s="6"/>
      <c r="U30" s="6"/>
      <c r="V30" s="6"/>
      <c r="W30" s="6"/>
      <c r="X30" s="6"/>
      <c r="Y30" s="6"/>
    </row>
    <row r="31" spans="1:25" x14ac:dyDescent="0.3">
      <c r="A31" s="64" t="s">
        <v>60</v>
      </c>
      <c r="B31" s="75">
        <f>SUM('Step 3'!B31:V31)</f>
        <v>53016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6"/>
      <c r="S31" s="6"/>
      <c r="T31" s="6"/>
      <c r="U31" s="6"/>
      <c r="V31" s="6"/>
      <c r="W31" s="6"/>
      <c r="X31" s="6"/>
      <c r="Y31" s="6"/>
    </row>
    <row r="32" spans="1:25" x14ac:dyDescent="0.3">
      <c r="A32" s="64" t="s">
        <v>61</v>
      </c>
      <c r="B32" s="75">
        <f>SUM('Step 3'!B32:V32)</f>
        <v>1451014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6"/>
      <c r="S32" s="6"/>
      <c r="T32" s="6"/>
      <c r="U32" s="6"/>
      <c r="V32" s="6"/>
      <c r="W32" s="6"/>
      <c r="X32" s="6"/>
      <c r="Y32" s="6"/>
    </row>
    <row r="33" spans="1:25" x14ac:dyDescent="0.3">
      <c r="A33" s="64" t="s">
        <v>62</v>
      </c>
      <c r="B33" s="75">
        <f>SUM('Step 3'!B33:V33)</f>
        <v>181281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6"/>
      <c r="S33" s="6"/>
      <c r="T33" s="6"/>
      <c r="U33" s="6"/>
      <c r="V33" s="6"/>
      <c r="W33" s="6"/>
      <c r="X33" s="6"/>
      <c r="Y33" s="6"/>
    </row>
    <row r="34" spans="1:25" x14ac:dyDescent="0.3">
      <c r="A34" s="64" t="s">
        <v>63</v>
      </c>
      <c r="B34" s="75">
        <f>SUM('Step 3'!B34:V34)</f>
        <v>16989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6"/>
      <c r="S34" s="6"/>
      <c r="T34" s="6"/>
      <c r="U34" s="6"/>
      <c r="V34" s="6"/>
      <c r="W34" s="6"/>
      <c r="X34" s="6"/>
      <c r="Y34" s="6"/>
    </row>
    <row r="35" spans="1:25" x14ac:dyDescent="0.3">
      <c r="A35" s="64" t="s">
        <v>64</v>
      </c>
      <c r="B35" s="75">
        <f>SUM('Step 3'!B35:V35)</f>
        <v>1419971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6"/>
      <c r="S35" s="6"/>
      <c r="T35" s="6"/>
      <c r="U35" s="6"/>
      <c r="V35" s="6"/>
      <c r="W35" s="6"/>
      <c r="X35" s="6"/>
      <c r="Y35" s="6"/>
    </row>
    <row r="36" spans="1:25" x14ac:dyDescent="0.3">
      <c r="A36" s="64" t="s">
        <v>65</v>
      </c>
      <c r="B36" s="75">
        <f>SUM('Step 3'!B36:V36)</f>
        <v>839114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6"/>
      <c r="S36" s="6"/>
      <c r="T36" s="6"/>
      <c r="U36" s="6"/>
      <c r="V36" s="6"/>
      <c r="W36" s="6"/>
      <c r="X36" s="6"/>
      <c r="Y36" s="6"/>
    </row>
    <row r="37" spans="1:25" x14ac:dyDescent="0.3">
      <c r="A37" s="64" t="s">
        <v>66</v>
      </c>
      <c r="B37" s="75">
        <f>SUM('Step 3'!B37:V37)</f>
        <v>46012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6"/>
      <c r="S37" s="6"/>
      <c r="T37" s="6"/>
      <c r="U37" s="6"/>
      <c r="V37" s="6"/>
      <c r="W37" s="6"/>
      <c r="X37" s="6"/>
      <c r="Y37" s="6"/>
    </row>
    <row r="38" spans="1:25" x14ac:dyDescent="0.3">
      <c r="A38" s="64" t="s">
        <v>67</v>
      </c>
      <c r="B38" s="75">
        <f>SUM('Step 3'!B38:V38)</f>
        <v>1211283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6"/>
      <c r="S38" s="6"/>
      <c r="T38" s="6"/>
      <c r="U38" s="6"/>
      <c r="V38" s="6"/>
      <c r="W38" s="6"/>
      <c r="X38" s="6"/>
      <c r="Y38" s="6"/>
    </row>
    <row r="39" spans="1:25" x14ac:dyDescent="0.3">
      <c r="A39" s="64" t="s">
        <v>68</v>
      </c>
      <c r="B39" s="75">
        <f>SUM('Step 3'!B39:V39)</f>
        <v>1652326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6"/>
      <c r="S39" s="6"/>
      <c r="T39" s="6"/>
      <c r="U39" s="6"/>
      <c r="V39" s="6"/>
      <c r="W39" s="6"/>
      <c r="X39" s="6"/>
      <c r="Y39" s="6"/>
    </row>
    <row r="40" spans="1:25" x14ac:dyDescent="0.3">
      <c r="A40" s="64" t="s">
        <v>69</v>
      </c>
      <c r="B40" s="75">
        <f>SUM('Step 3'!B40:V40)</f>
        <v>405918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6"/>
      <c r="S40" s="6"/>
      <c r="T40" s="6"/>
      <c r="U40" s="6"/>
      <c r="V40" s="6"/>
      <c r="W40" s="6"/>
      <c r="X40" s="6"/>
      <c r="Y40" s="6"/>
    </row>
    <row r="41" spans="1:25" x14ac:dyDescent="0.3">
      <c r="A41" s="64" t="s">
        <v>70</v>
      </c>
      <c r="B41" s="75">
        <f>SUM('Step 3'!B41:V41)</f>
        <v>572833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6"/>
      <c r="S41" s="6"/>
      <c r="T41" s="6"/>
      <c r="U41" s="6"/>
      <c r="V41" s="6"/>
      <c r="W41" s="6"/>
      <c r="X41" s="6"/>
      <c r="Y41" s="6"/>
    </row>
    <row r="42" spans="1:25" x14ac:dyDescent="0.3">
      <c r="A42" s="64" t="s">
        <v>71</v>
      </c>
      <c r="B42" s="75">
        <f>SUM('Step 3'!B42:V42)</f>
        <v>135124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6"/>
      <c r="S42" s="6"/>
      <c r="T42" s="6"/>
      <c r="U42" s="6"/>
      <c r="V42" s="6"/>
      <c r="W42" s="6"/>
      <c r="X42" s="6"/>
      <c r="Y42" s="6"/>
    </row>
    <row r="43" spans="1:25" x14ac:dyDescent="0.3">
      <c r="A43" s="64" t="s">
        <v>72</v>
      </c>
      <c r="B43" s="75">
        <f>SUM('Step 3'!B43:V43)</f>
        <v>303608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6"/>
      <c r="S43" s="6"/>
      <c r="T43" s="6"/>
      <c r="U43" s="6"/>
      <c r="V43" s="6"/>
      <c r="W43" s="6"/>
      <c r="X43" s="6"/>
      <c r="Y43" s="6"/>
    </row>
    <row r="44" spans="1:25" x14ac:dyDescent="0.3">
      <c r="A44" s="64" t="s">
        <v>73</v>
      </c>
      <c r="B44" s="75">
        <f>SUM('Step 3'!B44:V44)</f>
        <v>237648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6"/>
      <c r="S44" s="6"/>
      <c r="T44" s="6"/>
      <c r="U44" s="6"/>
      <c r="V44" s="6"/>
      <c r="W44" s="6"/>
      <c r="X44" s="6"/>
      <c r="Y44" s="6"/>
    </row>
    <row r="45" spans="1:25" x14ac:dyDescent="0.3">
      <c r="A45" s="64" t="s">
        <v>74</v>
      </c>
      <c r="B45" s="75">
        <f>SUM('Step 3'!B45:V45)</f>
        <v>861998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6"/>
      <c r="S45" s="6"/>
      <c r="T45" s="6"/>
      <c r="U45" s="6"/>
      <c r="V45" s="6"/>
      <c r="W45" s="6"/>
      <c r="X45" s="6"/>
      <c r="Y45" s="6"/>
    </row>
    <row r="46" spans="1:25" x14ac:dyDescent="0.3">
      <c r="A46" s="64" t="s">
        <v>75</v>
      </c>
      <c r="B46" s="75">
        <f>SUM('Step 3'!B46:V46)</f>
        <v>221899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6"/>
      <c r="S46" s="6"/>
      <c r="T46" s="6"/>
      <c r="U46" s="6"/>
      <c r="V46" s="6"/>
      <c r="W46" s="6"/>
      <c r="X46" s="6"/>
      <c r="Y46" s="6"/>
    </row>
    <row r="47" spans="1:25" x14ac:dyDescent="0.3">
      <c r="A47" s="64" t="s">
        <v>76</v>
      </c>
      <c r="B47" s="75">
        <f>SUM('Step 3'!B47:V47)</f>
        <v>118157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6"/>
      <c r="S47" s="6"/>
      <c r="T47" s="6"/>
      <c r="U47" s="6"/>
      <c r="V47" s="6"/>
      <c r="W47" s="6"/>
      <c r="X47" s="6"/>
      <c r="Y47" s="6"/>
    </row>
    <row r="48" spans="1:25" x14ac:dyDescent="0.3">
      <c r="A48" s="64" t="s">
        <v>77</v>
      </c>
      <c r="B48" s="75">
        <f>SUM('Step 3'!B48:V48)</f>
        <v>2420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6"/>
      <c r="S48" s="6"/>
      <c r="T48" s="6"/>
      <c r="U48" s="6"/>
      <c r="V48" s="6"/>
      <c r="W48" s="6"/>
      <c r="X48" s="6"/>
      <c r="Y48" s="6"/>
    </row>
    <row r="49" spans="1:25" x14ac:dyDescent="0.3">
      <c r="A49" s="64" t="s">
        <v>78</v>
      </c>
      <c r="B49" s="75">
        <f>SUM('Step 3'!B49:V49)</f>
        <v>34285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6"/>
      <c r="S49" s="6"/>
      <c r="T49" s="6"/>
      <c r="U49" s="6"/>
      <c r="V49" s="6"/>
      <c r="W49" s="6"/>
      <c r="X49" s="6"/>
      <c r="Y49" s="6"/>
    </row>
    <row r="50" spans="1:25" x14ac:dyDescent="0.3">
      <c r="A50" s="64" t="s">
        <v>79</v>
      </c>
      <c r="B50" s="75">
        <f>SUM('Step 3'!B50:V50)</f>
        <v>255707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6"/>
      <c r="S50" s="6"/>
      <c r="T50" s="6"/>
      <c r="U50" s="6"/>
      <c r="V50" s="6"/>
      <c r="W50" s="6"/>
      <c r="X50" s="6"/>
      <c r="Y50" s="6"/>
    </row>
    <row r="51" spans="1:25" x14ac:dyDescent="0.3">
      <c r="A51" s="64" t="s">
        <v>80</v>
      </c>
      <c r="B51" s="75">
        <f>SUM('Step 3'!B51:V51)</f>
        <v>235103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6"/>
      <c r="S51" s="6"/>
      <c r="T51" s="6"/>
      <c r="U51" s="6"/>
      <c r="V51" s="6"/>
      <c r="W51" s="6"/>
      <c r="X51" s="6"/>
      <c r="Y51" s="6"/>
    </row>
    <row r="52" spans="1:25" x14ac:dyDescent="0.3">
      <c r="A52" s="64" t="s">
        <v>81</v>
      </c>
      <c r="B52" s="75">
        <f>SUM('Step 3'!B52:V52)</f>
        <v>469232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6"/>
      <c r="S52" s="6"/>
      <c r="T52" s="6"/>
      <c r="U52" s="6"/>
      <c r="V52" s="6"/>
      <c r="W52" s="6"/>
      <c r="X52" s="6"/>
      <c r="Y52" s="6"/>
    </row>
    <row r="53" spans="1:25" x14ac:dyDescent="0.3">
      <c r="A53" s="64" t="s">
        <v>82</v>
      </c>
      <c r="B53" s="75">
        <f>SUM('Step 3'!B53:V53)</f>
        <v>97757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6"/>
      <c r="T53" s="6"/>
      <c r="U53" s="6"/>
      <c r="V53" s="6"/>
      <c r="W53" s="6"/>
      <c r="X53" s="6"/>
      <c r="Y53" s="6"/>
    </row>
    <row r="54" spans="1:25" x14ac:dyDescent="0.3">
      <c r="A54" s="64" t="s">
        <v>83</v>
      </c>
      <c r="B54" s="75">
        <f>SUM('Step 3'!B54:V54)</f>
        <v>40836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6"/>
      <c r="T54" s="6"/>
      <c r="U54" s="6"/>
      <c r="V54" s="6"/>
      <c r="W54" s="6"/>
      <c r="X54" s="6"/>
      <c r="Y54" s="6"/>
    </row>
    <row r="55" spans="1:25" x14ac:dyDescent="0.3">
      <c r="A55" s="64" t="s">
        <v>84</v>
      </c>
      <c r="B55" s="75">
        <f>SUM('Step 3'!B55:V55)</f>
        <v>8249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6"/>
      <c r="S55" s="6"/>
      <c r="T55" s="6"/>
      <c r="U55" s="6"/>
      <c r="V55" s="6"/>
      <c r="W55" s="6"/>
      <c r="X55" s="6"/>
      <c r="Y55" s="6"/>
    </row>
    <row r="56" spans="1:25" x14ac:dyDescent="0.3">
      <c r="A56" s="64" t="s">
        <v>85</v>
      </c>
      <c r="B56" s="75">
        <f>SUM('Step 3'!B56:V56)</f>
        <v>490193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6"/>
      <c r="S56" s="6"/>
      <c r="T56" s="6"/>
      <c r="U56" s="6"/>
      <c r="V56" s="6"/>
      <c r="W56" s="6"/>
      <c r="X56" s="6"/>
      <c r="Y56" s="6"/>
    </row>
    <row r="57" spans="1:25" x14ac:dyDescent="0.3">
      <c r="A57" s="64" t="s">
        <v>86</v>
      </c>
      <c r="B57" s="75">
        <f>SUM('Step 3'!B57:V57)</f>
        <v>31039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6"/>
      <c r="S57" s="6"/>
      <c r="T57" s="6"/>
      <c r="U57" s="6"/>
      <c r="V57" s="6"/>
      <c r="W57" s="6"/>
      <c r="X57" s="6"/>
      <c r="Y57" s="6"/>
    </row>
    <row r="58" spans="1:25" x14ac:dyDescent="0.3">
      <c r="A58" s="64" t="s">
        <v>87</v>
      </c>
      <c r="B58" s="75">
        <f>SUM('Step 3'!B58:V58)</f>
        <v>494981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6"/>
      <c r="S58" s="6"/>
      <c r="T58" s="6"/>
      <c r="U58" s="6"/>
      <c r="V58" s="6"/>
      <c r="W58" s="6"/>
      <c r="X58" s="6"/>
      <c r="Y58" s="6"/>
    </row>
    <row r="59" spans="1:25" x14ac:dyDescent="0.3">
      <c r="A59" s="64" t="s">
        <v>88</v>
      </c>
      <c r="B59" s="75">
        <f>SUM('Step 3'!B59:V59)</f>
        <v>134786</v>
      </c>
    </row>
    <row r="60" spans="1:25" x14ac:dyDescent="0.3">
      <c r="A60" s="64" t="s">
        <v>89</v>
      </c>
      <c r="B60" s="75">
        <f>SUM('Step 3'!B60:V60)</f>
        <v>53383</v>
      </c>
    </row>
  </sheetData>
  <autoFilter ref="A2:Y60"/>
  <conditionalFormatting sqref="A3:A1048576">
    <cfRule type="duplicateValues" dxfId="3" priority="4"/>
  </conditionalFormatting>
  <conditionalFormatting sqref="A3:A58">
    <cfRule type="duplicateValues" dxfId="2" priority="901"/>
  </conditionalFormatting>
  <conditionalFormatting sqref="A1">
    <cfRule type="duplicateValues" dxfId="1" priority="2"/>
  </conditionalFormatting>
  <conditionalFormatting sqref="A2">
    <cfRule type="duplicateValues" dxfId="0" priority="1"/>
  </conditionalFormatting>
  <hyperlinks>
    <hyperlink ref="A2" r:id="rId1" display="http://download.bls.gov/pub/time.series/la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2016-11-23T15:46:27Z</dcterms:modified>
</cp:coreProperties>
</file>